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 Eventograma" sheetId="1" state="visible" r:id="rId3"/>
    <sheet name="2. Critérios de Medição" sheetId="2" state="visible" r:id="rId4"/>
    <sheet name="3. Checklist Fiscalização" sheetId="3" state="visible" r:id="rId5"/>
    <sheet name="4. Mapa de Risco" sheetId="4" state="visible" r:id="rId6"/>
    <sheet name="5. Cronograma Integrado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<sst xmlns="http://schemas.openxmlformats.org/spreadsheetml/2006/main" count="354" uniqueCount="247">
  <si>
    <t xml:space="preserve">TRIBUNAL REGIONAL FEDERAL DA 1ª REGIÃO — CENTREJUFE</t>
  </si>
  <si>
    <t xml:space="preserve">EVENTOGRAMA DE PAGAMENTO — MARCOS CONTRATUAIS</t>
  </si>
  <si>
    <t xml:space="preserve">Objeto: Substituição da cobertura (telhado) – Centrejufe | Valor Global: R$ 729.429,81</t>
  </si>
  <si>
    <t xml:space="preserve">Regime: Empreitada por Preço Global (art. 46, II, Lei 14.133/2021) | Prazo: 90 dias corridos</t>
  </si>
  <si>
    <t xml:space="preserve">Fundamentação: Acórdão 1.977/2013-TCU Plenário; Acórdão 1.795/2024-TCU Plenário; Acórdão 2.622/2013-TCU</t>
  </si>
  <si>
    <t xml:space="preserve">Evento</t>
  </si>
  <si>
    <t xml:space="preserve">Subitem</t>
  </si>
  <si>
    <t xml:space="preserve">Descrição do Marco Contratual</t>
  </si>
  <si>
    <t xml:space="preserve">% Subitem</t>
  </si>
  <si>
    <t xml:space="preserve">Valor (R$)</t>
  </si>
  <si>
    <t xml:space="preserve">% Global</t>
  </si>
  <si>
    <t xml:space="preserve">Valor Acumulado (R$)</t>
  </si>
  <si>
    <t xml:space="preserve">% Acumulado</t>
  </si>
  <si>
    <t xml:space="preserve">Prazo Limite</t>
  </si>
  <si>
    <t xml:space="preserve">1</t>
  </si>
  <si>
    <t xml:space="preserve">Coordenação inicial – ART, placa de obra e mobilização administrativa inicial</t>
  </si>
  <si>
    <t xml:space="preserve">30 dias</t>
  </si>
  <si>
    <t xml:space="preserve">Coordenação e acompanhamento técnico – engenheiro civil e encarregado geral durante a execução</t>
  </si>
  <si>
    <t xml:space="preserve">90 dias</t>
  </si>
  <si>
    <t xml:space="preserve">2.1</t>
  </si>
  <si>
    <t xml:space="preserve">Hotel – mobilização, preparação dos serviços, remoções, demolições e bota-fora</t>
  </si>
  <si>
    <t xml:space="preserve">2.2.2</t>
  </si>
  <si>
    <t xml:space="preserve">Hotel – telhamento com telha metálica termoacústica, inclusive içamento e fixações</t>
  </si>
  <si>
    <t xml:space="preserve">60 dias</t>
  </si>
  <si>
    <t xml:space="preserve">2.2.3</t>
  </si>
  <si>
    <t xml:space="preserve">Hotel – calhas em chapa de aço galvanizado, incluindo transporte vertical e instalação</t>
  </si>
  <si>
    <t xml:space="preserve">2.2.4-6</t>
  </si>
  <si>
    <t xml:space="preserve">Hotel – rufos, chapins e cumeeiras termoacústicas concluídos</t>
  </si>
  <si>
    <t xml:space="preserve">2.2.1/7/8</t>
  </si>
  <si>
    <t xml:space="preserve">Hotel – policarbonato, impermeabilização com manta asfáltica e proteção mecânica concluídos</t>
  </si>
  <si>
    <t xml:space="preserve">3.1</t>
  </si>
  <si>
    <t xml:space="preserve">Escola de Magistratura – mobilização, preparação dos serviços, remoções e bota-fora</t>
  </si>
  <si>
    <t xml:space="preserve">3.2.1</t>
  </si>
  <si>
    <t xml:space="preserve">Escola de Magistratura – telhamento com telha metálica termoacústica, inclusive içamento e fixações</t>
  </si>
  <si>
    <t xml:space="preserve">3.2.2-5</t>
  </si>
  <si>
    <t xml:space="preserve">Escola de Magistratura – calhas, rufos, chapins e cumeeiras termoacústicas concluídos</t>
  </si>
  <si>
    <t xml:space="preserve">TOTAL GERAL</t>
  </si>
  <si>
    <t xml:space="preserve">NOTAS:</t>
  </si>
  <si>
    <t xml:space="preserve">1. Este eventograma constitui a base exclusiva para medição e pagamento, conforme Acórdão 1.977/2013-TCU Plenário.</t>
  </si>
  <si>
    <t xml:space="preserve">2. Os pagamentos somente serão processados após conclusão integral de cada evento/marco contratual.</t>
  </si>
  <si>
    <t xml:space="preserve">3. Vedada medição proporcional dentro de um mesmo evento (Acórdão 1.795/2024-TCU Plenário).</t>
  </si>
  <si>
    <t xml:space="preserve">4. Os critérios detalhados de aceite encontram-se na Aba 2 desta planilha.</t>
  </si>
  <si>
    <t xml:space="preserve">5. O cronograma físico-financeiro (Aba 5) é instrumento auxiliar, não vinculante para fins de pagamento.</t>
  </si>
  <si>
    <t xml:space="preserve">TRF1/DIENG — Centrejufe</t>
  </si>
  <si>
    <t xml:space="preserve">CRITÉRIOS DETALHADOS DE MEDIÇÃO E ACEITE POR EVENTO</t>
  </si>
  <si>
    <t xml:space="preserve">Marco Contratual (resumo)</t>
  </si>
  <si>
    <t xml:space="preserve">Critérios de Aceite</t>
  </si>
  <si>
    <t xml:space="preserve">Documentação Exigida</t>
  </si>
  <si>
    <t xml:space="preserve">Responsável pela Verificação</t>
  </si>
  <si>
    <t xml:space="preserve">Prazo p/ Aceite</t>
  </si>
  <si>
    <t xml:space="preserve">Coordenação inicial</t>
  </si>
  <si>
    <t xml:space="preserve">Comprovação da emissão da ART, instalação da placa de obra e apresentação da documentação inicial de mobilização da contratada, antes do início efetivo dos serviços de campo.</t>
  </si>
  <si>
    <t xml:space="preserve">1) ART de execução
2) Registro fotográfico da placa de obra
3) Ordem de serviço / autorização de início
4) Boletim de medição do evento</t>
  </si>
  <si>
    <t xml:space="preserve">Comissão de Fiscalização</t>
  </si>
  <si>
    <t xml:space="preserve">5 dias úteis</t>
  </si>
  <si>
    <t xml:space="preserve">Coordenação e acompanhamento técnico</t>
  </si>
  <si>
    <t xml:space="preserve">Comprovação do acompanhamento técnico durante a execução, com atuação do engenheiro civil e do encarregado geral, registros de campo e apoio à fiscalização nos três períodos de execução.</t>
  </si>
  <si>
    <t xml:space="preserve">1) Relatórios periódicos de acompanhamento
2) Diário de obra ou registros equivalentes
3) Boletim de medição do evento
4) Declaração de permanência/atuação da equipe técnica</t>
  </si>
  <si>
    <t xml:space="preserve">Hotel – mobilização e preparação</t>
  </si>
  <si>
    <t xml:space="preserve">Conclusão das remoções, demolições pontuais, preparação das frentes de serviço e destinação do entulho do Hotel, com área liberada para execução da cobertura.</t>
  </si>
  <si>
    <t xml:space="preserve">1) Relatório fotográfico datado
2) Comprovantes de bota-fora/destinação
3) Boletim de medição do evento</t>
  </si>
  <si>
    <t xml:space="preserve">Hotel – telhamento termoacústico</t>
  </si>
  <si>
    <t xml:space="preserve">Execução e aceite do telhamento metálico termoacústico no Hotel, com conferência de área, alinhamento, fixações, arremates e ausência de pontos aparentes de infiltração.</t>
  </si>
  <si>
    <t xml:space="preserve">1) Relatório fotográfico
2) Conferência de quantitativos executados
3) Boletim de medição do evento
4) Termo de aceite da etapa</t>
  </si>
  <si>
    <t xml:space="preserve">10 dias úteis</t>
  </si>
  <si>
    <t xml:space="preserve">Hotel – calhas</t>
  </si>
  <si>
    <t xml:space="preserve">Instalação das calhas em chapa galvanizada no Hotel, com verificação de declividade, estanqueidade, emendas, fixações e descidas compatíveis com o sistema existente.</t>
  </si>
  <si>
    <t xml:space="preserve">1) Relatório de fiscalização
2) Teste visual/funcional de escoamento quando aplicável
3) Boletim de medição do evento</t>
  </si>
  <si>
    <t xml:space="preserve">2.2.4 a 2.2.6</t>
  </si>
  <si>
    <t xml:space="preserve">Hotel – rufos, chapins e cumeeiras</t>
  </si>
  <si>
    <t xml:space="preserve">Conclusão dos rufos internos/externos, chapins e cumeeiras no Hotel, com conferência de sobreposições, pingadeiras, fixações e compatibilização com os encontros da cobertura.</t>
  </si>
  <si>
    <t xml:space="preserve">1) Memorial fotográfico
2) Conferência in loco dos arremates
3) Boletim de medição do evento</t>
  </si>
  <si>
    <t xml:space="preserve">2.2.1 / 2.2.7 / 2.2.8</t>
  </si>
  <si>
    <t xml:space="preserve">Hotel – policarbonato e impermeabilização</t>
  </si>
  <si>
    <t xml:space="preserve">Execução das chapas de policarbonato, impermeabilização com manta asfáltica e proteção mecânica no Hotel, com conferência de aderência, acabamentos e proteção final.</t>
  </si>
  <si>
    <t xml:space="preserve">1) Relatório técnico/fotográfico
2) Registro da aplicação da impermeabilização
3) Boletim de medição do evento</t>
  </si>
  <si>
    <t xml:space="preserve">Escola de Magistratura – mobilização e preparação</t>
  </si>
  <si>
    <t xml:space="preserve">Conclusão das remoções, preparação das frentes de serviço e bota-fora da Escola de Magistratura, com áreas liberadas para instalação da nova cobertura.</t>
  </si>
  <si>
    <t xml:space="preserve">Escola de Magistratura – telhamento termoacústico</t>
  </si>
  <si>
    <t xml:space="preserve">Execução e aceite do telhamento metálico termoacústico da Escola de Magistratura, com conferência de área, alinhamento, fixações, arremates e estanqueidade.</t>
  </si>
  <si>
    <t xml:space="preserve">3.2.2 a 3.2.5</t>
  </si>
  <si>
    <t xml:space="preserve">Escola de Magistratura – calhas, rufos, chapins e cumeeiras</t>
  </si>
  <si>
    <t xml:space="preserve">Conclusão das calhas, rufos, chapins e cumeeiras da Escola de Magistratura, com conferência de fixações, declividades, pingadeiras, sobreposições e arremates finais.</t>
  </si>
  <si>
    <t xml:space="preserve">1) Relatório de fiscalização
2) Registros fotográficos finais
3) Boletim de medição do evento
4) Termo de recebimento da etapa</t>
  </si>
  <si>
    <t xml:space="preserve">CHECKLIST DE FISCALIZAÇÃO — VERIFICAÇÕES POR EVENTO</t>
  </si>
  <si>
    <t xml:space="preserve">Item</t>
  </si>
  <si>
    <t xml:space="preserve">Verificação</t>
  </si>
  <si>
    <t xml:space="preserve">Conforme
(S/N)</t>
  </si>
  <si>
    <t xml:space="preserve">Observações</t>
  </si>
  <si>
    <t xml:space="preserve">Data
Verificação</t>
  </si>
  <si>
    <t xml:space="preserve">Responsável</t>
  </si>
  <si>
    <t xml:space="preserve">EVENTO 1 — SUBITEM 1 — Coordenação inicial</t>
  </si>
  <si>
    <t xml:space="preserve">ART de execução emitida e compatível com o objeto contratado</t>
  </si>
  <si>
    <t xml:space="preserve">Placa de obra instalada em local visível</t>
  </si>
  <si>
    <t xml:space="preserve">Identificação da empresa e responsável técnico conferida</t>
  </si>
  <si>
    <t xml:space="preserve">Ordem de serviço/autorização de início registrada</t>
  </si>
  <si>
    <t xml:space="preserve">Plano inicial de execução apresentado à fiscalização</t>
  </si>
  <si>
    <t xml:space="preserve">Condições iniciais das áreas registradas fotograficamente</t>
  </si>
  <si>
    <t xml:space="preserve">Documentação inicial arquivada no processo de fiscalização</t>
  </si>
  <si>
    <t xml:space="preserve">EVENTO 2 — SUBITEM 1 — Coordenação e acompanhamento técnico</t>
  </si>
  <si>
    <t xml:space="preserve">Engenheiro civil responsável identificado nos registros de obra</t>
  </si>
  <si>
    <t xml:space="preserve">Encarregado geral atuando durante as frentes de serviço</t>
  </si>
  <si>
    <t xml:space="preserve">Diário de obra ou registros equivalentes atualizados</t>
  </si>
  <si>
    <t xml:space="preserve">Interferências e restrições comunicadas à fiscalização</t>
  </si>
  <si>
    <t xml:space="preserve">Reuniões/contatos técnicos registrados quando necessário</t>
  </si>
  <si>
    <t xml:space="preserve">Acompanhamento da segurança e organização do canteiro registrado</t>
  </si>
  <si>
    <t xml:space="preserve">Relatórios periódicos emitidos</t>
  </si>
  <si>
    <t xml:space="preserve">Boletim de medição instruído com documentação mínima</t>
  </si>
  <si>
    <t xml:space="preserve">EVENTO 3 — SUBITEM 2.1 — Hotel: mobilização e preparação</t>
  </si>
  <si>
    <t xml:space="preserve">Área do Hotel isolada/sinalizada para execução dos serviços</t>
  </si>
  <si>
    <t xml:space="preserve">Remoção de calhas e rufos executada sem reaproveitamento indevido</t>
  </si>
  <si>
    <t xml:space="preserve">Remoção das telhas existentes concluída</t>
  </si>
  <si>
    <t xml:space="preserve">Demolições/remoções de impermeabilização executadas quando aplicável</t>
  </si>
  <si>
    <t xml:space="preserve">Entulho acondicionado e retirado do local</t>
  </si>
  <si>
    <t xml:space="preserve">EVENTO 4 — SUBITEM 2.2.2 — Hotel: telhamento termoacústico</t>
  </si>
  <si>
    <t xml:space="preserve">Telhas termoacústicas entregues e conferidas</t>
  </si>
  <si>
    <t xml:space="preserve">Içamento executado com segurança e sem danos aparentes</t>
  </si>
  <si>
    <t xml:space="preserve">Telhas instaladas com alinhamento e sobreposição adequados</t>
  </si>
  <si>
    <t xml:space="preserve">Fixações executadas conforme recomendação técnica</t>
  </si>
  <si>
    <t xml:space="preserve">Arremates junto a encontros e bordas conferidos</t>
  </si>
  <si>
    <t xml:space="preserve">Área executada compatível com o quantitativo medido</t>
  </si>
  <si>
    <t xml:space="preserve">EVENTO 5 — SUBITEM 2.2.3 — Hotel: calhas</t>
  </si>
  <si>
    <t xml:space="preserve">Declividade de escoamento verificada</t>
  </si>
  <si>
    <t xml:space="preserve">Emendas, soldas ou vedações inspecionadas</t>
  </si>
  <si>
    <t xml:space="preserve">Fixações e suportes conferidos</t>
  </si>
  <si>
    <t xml:space="preserve">Interligações às descidas existentes verificadas</t>
  </si>
  <si>
    <t xml:space="preserve">Ausência de pontos evidentes de acúmulo de água</t>
  </si>
  <si>
    <t xml:space="preserve">Registros fotográficos finais realizados</t>
  </si>
  <si>
    <t xml:space="preserve">EVENTO 6 — SUBITENS 2.2.4 A 2.2.6 — Hotel: rufos, chapins e cumeeiras</t>
  </si>
  <si>
    <t xml:space="preserve">Rufos externos/internos instalados nos encontros da cobertura</t>
  </si>
  <si>
    <t xml:space="preserve">Cumeeiras termoacústicas instaladas</t>
  </si>
  <si>
    <t xml:space="preserve">Sobreposições e transpasse conferidos</t>
  </si>
  <si>
    <t xml:space="preserve">Vedação dos arremates verificada</t>
  </si>
  <si>
    <t xml:space="preserve">Fixações e acabamento visual conferidos</t>
  </si>
  <si>
    <t xml:space="preserve">Compatibilização com calhas e telhas verificada</t>
  </si>
  <si>
    <t xml:space="preserve">Não há pontos aparentes de infiltração nos arremates</t>
  </si>
  <si>
    <t xml:space="preserve">Quantitativos executados conferidos</t>
  </si>
  <si>
    <t xml:space="preserve">Memorial fotográfico anexado</t>
  </si>
  <si>
    <t xml:space="preserve">EVENTO 7 — SUBITENS 2.2.1 / 2.2.7 / 2.2.8 — Hotel: policarbonato e impermeabilização</t>
  </si>
  <si>
    <t xml:space="preserve">Chapas de policarbonato instaladas nos locais previstos</t>
  </si>
  <si>
    <t xml:space="preserve">Superfície preparada para impermeabilização</t>
  </si>
  <si>
    <t xml:space="preserve">Primer aplicado antes da manta asfáltica quando aplicável</t>
  </si>
  <si>
    <t xml:space="preserve">Manta asfáltica aplicada com sobreposição adequada</t>
  </si>
  <si>
    <t xml:space="preserve">Ralos/encontros/arremates impermeabilizados</t>
  </si>
  <si>
    <t xml:space="preserve">Proteção mecânica executada sobre a impermeabilização</t>
  </si>
  <si>
    <t xml:space="preserve">Acabamento final sem desplacamentos ou falhas visíveis</t>
  </si>
  <si>
    <t xml:space="preserve">Registros fotográficos da aplicação anexados</t>
  </si>
  <si>
    <t xml:space="preserve">Limpeza final da frente de serviço realizada</t>
  </si>
  <si>
    <t xml:space="preserve">Boletim de medição instruído</t>
  </si>
  <si>
    <t xml:space="preserve">EVENTO 8 — SUBITEM 3.1 — Escola de Magistratura: mobilização e preparação</t>
  </si>
  <si>
    <t xml:space="preserve">Área da Escola de Magistratura isolada/sinalizada</t>
  </si>
  <si>
    <t xml:space="preserve">Remoção de calhas e rufos executada</t>
  </si>
  <si>
    <t xml:space="preserve">Bota-fora/destinação comprovado</t>
  </si>
  <si>
    <t xml:space="preserve">Frente de serviço liberada para nova cobertura</t>
  </si>
  <si>
    <t xml:space="preserve">Condições de segurança verificadas</t>
  </si>
  <si>
    <t xml:space="preserve">Registro fotográfico inicial e final realizado</t>
  </si>
  <si>
    <t xml:space="preserve">Interferências comunicadas à fiscalização</t>
  </si>
  <si>
    <t xml:space="preserve">EVENTO 9 — SUBITEM 3.2.1 — Escola de Magistratura: telhamento termoacústico</t>
  </si>
  <si>
    <t xml:space="preserve">Içamento executado sem danos aparentes</t>
  </si>
  <si>
    <t xml:space="preserve">Fixações executadas e conferidas</t>
  </si>
  <si>
    <t xml:space="preserve">Arremates junto a bordas e encontros verificados</t>
  </si>
  <si>
    <t xml:space="preserve">Não há falhas aparentes de estanqueidade</t>
  </si>
  <si>
    <t xml:space="preserve">Limpeza da frente de serviço realizada</t>
  </si>
  <si>
    <t xml:space="preserve">Termo de aceite da etapa instruído</t>
  </si>
  <si>
    <t xml:space="preserve">EVENTO 10 — SUBITENS 3.2.2 A 3.2.5 — Escola de Magistratura: calhas, rufos, chapins e cumeeiras</t>
  </si>
  <si>
    <t xml:space="preserve">Calhas galvanizadas instaladas e conferidas</t>
  </si>
  <si>
    <t xml:space="preserve">Declividades e pontos de escoamento verificados</t>
  </si>
  <si>
    <t xml:space="preserve">Rufos internos/externos instalados</t>
  </si>
  <si>
    <t xml:space="preserve">Vedação dos arremates finais conferida</t>
  </si>
  <si>
    <t xml:space="preserve">Compatibilização com a cobertura executada verificada</t>
  </si>
  <si>
    <t xml:space="preserve">Registros fotográficos finais anexados</t>
  </si>
  <si>
    <t xml:space="preserve">Boletim de medição e termo de recebimento instruídos</t>
  </si>
  <si>
    <t xml:space="preserve">MAPA DE RISCO FINANCEIRO POR FASE / EVENTO</t>
  </si>
  <si>
    <t xml:space="preserve">Fase / Marco</t>
  </si>
  <si>
    <t xml:space="preserve">Valor do Evento (R$)</t>
  </si>
  <si>
    <t xml:space="preserve">% Acum.
Pago</t>
  </si>
  <si>
    <t xml:space="preserve">Risco Principal</t>
  </si>
  <si>
    <t xml:space="preserve">Probabilidade</t>
  </si>
  <si>
    <t xml:space="preserve">Impacto</t>
  </si>
  <si>
    <t xml:space="preserve">Nível de Risco</t>
  </si>
  <si>
    <t xml:space="preserve">Medida Mitigadora</t>
  </si>
  <si>
    <t xml:space="preserve">Indicador de Monitoramento</t>
  </si>
  <si>
    <t xml:space="preserve">Atraso na documentação inicial ou ART incompatível</t>
  </si>
  <si>
    <t xml:space="preserve">Baixa</t>
  </si>
  <si>
    <t xml:space="preserve">Baixo</t>
  </si>
  <si>
    <t xml:space="preserve">BAIXO</t>
  </si>
  <si>
    <t xml:space="preserve">Conferência documental antes da ordem de início</t>
  </si>
  <si>
    <t xml:space="preserve">ART, placa e OS conferidas</t>
  </si>
  <si>
    <t xml:space="preserve">Acompanhamento técnico insuficiente durante as frentes simultâneas</t>
  </si>
  <si>
    <t xml:space="preserve">Médio</t>
  </si>
  <si>
    <t xml:space="preserve">Relatórios periódicos e comunicação direta com a fiscalização</t>
  </si>
  <si>
    <t xml:space="preserve">Relatórios e registros de obra</t>
  </si>
  <si>
    <t xml:space="preserve">Risco operacional nas remoções e bota-fora, com interferência no uso das áreas</t>
  </si>
  <si>
    <t xml:space="preserve">Média</t>
  </si>
  <si>
    <t xml:space="preserve">Alto</t>
  </si>
  <si>
    <t xml:space="preserve">ALTO</t>
  </si>
  <si>
    <t xml:space="preserve">Isolamento das áreas, logística de retirada e registros de destinação</t>
  </si>
  <si>
    <t xml:space="preserve">Área liberada e bota-fora comprovado</t>
  </si>
  <si>
    <t xml:space="preserve">Falhas de execução no telhamento do Hotel, com risco de infiltração e retrabalho</t>
  </si>
  <si>
    <t xml:space="preserve">Crítico</t>
  </si>
  <si>
    <t xml:space="preserve">CRÍTICO</t>
  </si>
  <si>
    <t xml:space="preserve">Fiscalização intensiva, conferência de fixações e arremates antes do aceite</t>
  </si>
  <si>
    <t xml:space="preserve">Área executada e estanqueidade verificada</t>
  </si>
  <si>
    <t xml:space="preserve">Execução inadequada de calhas, com risco de retorno de infiltrações</t>
  </si>
  <si>
    <t xml:space="preserve">Verificar declividade, emendas, vedações e pontos de descarga</t>
  </si>
  <si>
    <t xml:space="preserve">Calhas testadas/inspecionadas</t>
  </si>
  <si>
    <t xml:space="preserve">Falhas em rufos, chapins e cumeeiras, afetando arremates da cobertura</t>
  </si>
  <si>
    <t xml:space="preserve">MÉDIO</t>
  </si>
  <si>
    <t xml:space="preserve">Checklist de arremates e registro fotográfico dos encontros críticos</t>
  </si>
  <si>
    <t xml:space="preserve">Arremates conferidos</t>
  </si>
  <si>
    <t xml:space="preserve">Falhas de impermeabilização ou proteção mecânica em pontos localizados</t>
  </si>
  <si>
    <t xml:space="preserve">Controle de preparo da superfície, aplicação e proteção final</t>
  </si>
  <si>
    <t xml:space="preserve">Impermeabilização aceita</t>
  </si>
  <si>
    <t xml:space="preserve">Atraso na liberação das frentes da Escola de Magistratura</t>
  </si>
  <si>
    <t xml:space="preserve">Planejamento de acesso, isolamento e retirada de entulho</t>
  </si>
  <si>
    <t xml:space="preserve">Área liberada para telhamento</t>
  </si>
  <si>
    <t xml:space="preserve">Falhas no telhamento da Escola de Magistratura, com impacto no prazo final</t>
  </si>
  <si>
    <t xml:space="preserve">Execução por frente programada e verificação de fixações/arremates</t>
  </si>
  <si>
    <t xml:space="preserve">Área executada no prazo</t>
  </si>
  <si>
    <t xml:space="preserve">Pendências de arremates finais, calhas e rufos na entrega da Escola</t>
  </si>
  <si>
    <t xml:space="preserve">Vistoria final conjunta e saneamento de pendências antes do aceite</t>
  </si>
  <si>
    <t xml:space="preserve">Checklist final sem pendências críticas</t>
  </si>
  <si>
    <t xml:space="preserve">RESUMO DA DISTRIBUIÇÃO DE RISCOS</t>
  </si>
  <si>
    <t xml:space="preserve">Qtd. Eventos</t>
  </si>
  <si>
    <t xml:space="preserve">Valor Envolvido (R$)</t>
  </si>
  <si>
    <t xml:space="preserve">% do Total</t>
  </si>
  <si>
    <t xml:space="preserve">Observação</t>
  </si>
  <si>
    <t xml:space="preserve">Riscos gerenciáveis com fiscalização padrão</t>
  </si>
  <si>
    <t xml:space="preserve">Requerem monitoramento reforçado e ações preventivas</t>
  </si>
  <si>
    <t xml:space="preserve">Exigem supervisão intensiva e plano de contingência</t>
  </si>
  <si>
    <t xml:space="preserve">Demanda controle prioritário por impacto em prazo/estanqueidade</t>
  </si>
  <si>
    <t xml:space="preserve">CRONOGRAMA FÍSICO-FINANCEIRO INTEGRADO (NÃO VINCULANTE)</t>
  </si>
  <si>
    <t xml:space="preserve">⚠ ATENÇÃO: Este cronograma é instrumento AUXILIAR de planejamento e acompanhamento. O EVENTOGRAMA (Aba 1) é a base EXCLUSIVA para medição e pagamento, conforme Acórdão 1.977/2013-TCU Plenário.</t>
  </si>
  <si>
    <t xml:space="preserve">Descrição Resumida</t>
  </si>
  <si>
    <t xml:space="preserve">Mês 1
(0-30d)</t>
  </si>
  <si>
    <t xml:space="preserve">Mês 2
(31-60d)</t>
  </si>
  <si>
    <t xml:space="preserve">Mês 3
(61-90d)</t>
  </si>
  <si>
    <t xml:space="preserve">██ 100%</t>
  </si>
  <si>
    <t xml:space="preserve">██ 33%</t>
  </si>
  <si>
    <t xml:space="preserve">██ 34%</t>
  </si>
  <si>
    <t xml:space="preserve">██ 25%</t>
  </si>
  <si>
    <t xml:space="preserve">██ 75%</t>
  </si>
  <si>
    <t xml:space="preserve">Desembolso no Período (R$)</t>
  </si>
  <si>
    <t xml:space="preserve">% no Período</t>
  </si>
  <si>
    <t xml:space="preserve">Desembolso Acumulado (R$)</t>
  </si>
  <si>
    <t xml:space="preserve">LEGENDA: ██ = Período de execução previsto para o evento. Os percentuais indicam a distribuição estimada do esforço no período.</t>
  </si>
  <si>
    <t xml:space="preserve">NOTA: A distribuição temporal é estimativa e foi limitada a 90 dias corridos. O gatilho de pagamento é exclusivamente o cumprimento dos marcos do eventograma (Aba 1).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</si>
</sst>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%"/>
    <numFmt numFmtId="166" formatCode="&quot;R$ &quot;#,##0.00"/>
  </numFmts>
  <fonts count="20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1F3864"/>
      <name val="Calibri"/>
      <family val="0"/>
      <charset val="1"/>
    </font>
    <font>
      <b val="true"/>
      <sz val="12"/>
      <color rgb="FF1F3864"/>
      <name val="Calibri"/>
      <family val="0"/>
      <charset val="1"/>
    </font>
    <font>
      <i val="true"/>
      <sz val="10"/>
      <color rgb="FF4472C4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  <font>
      <b val="true"/>
      <sz val="9"/>
      <color rgb="FF404040"/>
      <name val="Calibri"/>
      <family val="0"/>
      <charset val="1"/>
    </font>
    <font>
      <i val="true"/>
      <sz val="9"/>
      <color rgb="FF404040"/>
      <name val="Calibri"/>
      <family val="0"/>
      <charset val="1"/>
    </font>
    <font>
      <i val="true"/>
      <sz val="8"/>
      <color rgb="FF808080"/>
      <name val="Calibri"/>
      <family val="0"/>
      <charset val="1"/>
    </font>
    <font>
      <b val="true"/>
      <sz val="10"/>
      <color rgb="FF1F3864"/>
      <name val="Calibri"/>
      <family val="0"/>
      <charset val="1"/>
    </font>
    <font>
      <b val="true"/>
      <sz val="10"/>
      <color rgb="FFC00000"/>
      <name val="Calibri"/>
      <family val="0"/>
      <charset val="1"/>
    </font>
    <font>
      <b val="true"/>
      <sz val="9"/>
      <color rgb="FFFFFFFF"/>
      <name val="Calibri"/>
      <family val="0"/>
      <charset val="1"/>
    </font>
    <font>
      <b val="true"/>
      <sz val="9"/>
      <color rgb="FF000000"/>
      <name val="Calibri"/>
      <family val="0"/>
      <charset val="1"/>
    </font>
    <font>
      <sz val="10"/>
      <color rgb="FF000000"/>
      <name val="Calibri"/>
      <family val="0"/>
      <charset val="1"/>
    </font>
    <font>
      <i val="true"/>
      <sz val="9"/>
      <name val="Calibri"/>
      <family val="0"/>
      <charset val="1"/>
    </font>
    <font>
      <i val="true"/>
      <sz val="9"/>
      <color rgb="FFC00000"/>
      <name val="Calibri"/>
      <family val="0"/>
      <charset val="1"/>
    </font>
  </fonts>
  <fills count="16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D6E4F0"/>
        <bgColor rgb="FFD9E2F3"/>
      </patternFill>
    </fill>
    <fill>
      <patternFill patternType="solid">
        <fgColor rgb="FFFFFFFF"/>
        <bgColor rgb="FFF2F2F2"/>
      </patternFill>
    </fill>
    <fill>
      <patternFill patternType="solid">
        <fgColor rgb="FFD9E2F3"/>
        <bgColor rgb="FFD6E4F0"/>
      </patternFill>
    </fill>
    <fill>
      <patternFill patternType="solid">
        <fgColor rgb="FF548235"/>
        <bgColor rgb="FF339966"/>
      </patternFill>
    </fill>
    <fill>
      <patternFill patternType="solid">
        <fgColor rgb="FF2E75B6"/>
        <bgColor rgb="FF4472C4"/>
      </patternFill>
    </fill>
    <fill>
      <patternFill patternType="solid">
        <fgColor rgb="FFF2F2F2"/>
        <bgColor rgb="FFFFFFFF"/>
      </patternFill>
    </fill>
    <fill>
      <patternFill patternType="solid">
        <fgColor rgb="FFC00000"/>
        <bgColor rgb="FF800000"/>
      </patternFill>
    </fill>
    <fill>
      <patternFill patternType="solid">
        <fgColor rgb="FFC6EFCE"/>
        <bgColor rgb="FFD6E4F0"/>
      </patternFill>
    </fill>
    <fill>
      <patternFill patternType="solid">
        <fgColor rgb="FFFCD5B4"/>
        <bgColor rgb="FFFFC7CE"/>
      </patternFill>
    </fill>
    <fill>
      <patternFill patternType="solid">
        <fgColor rgb="FFFFC7CE"/>
        <bgColor rgb="FFFCD5B4"/>
      </patternFill>
    </fill>
    <fill>
      <patternFill patternType="solid">
        <fgColor rgb="FFFFEB9C"/>
        <bgColor rgb="FFFFF2CC"/>
      </patternFill>
    </fill>
    <fill>
      <patternFill patternType="solid">
        <fgColor rgb="FFFFF2CC"/>
        <bgColor rgb="FFF2F2F2"/>
      </patternFill>
    </fill>
    <fill>
      <patternFill patternType="solid">
        <fgColor rgb="FFBF8F00"/>
        <bgColor rgb="FFFF66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9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8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8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8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8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14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1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FFC7CE"/>
      <rgbColor rgb="FF808080"/>
      <rgbColor rgb="FF9999FF"/>
      <rgbColor rgb="FF993366"/>
      <rgbColor rgb="FFFFF2CC"/>
      <rgbColor rgb="FFD6E4F0"/>
      <rgbColor rgb="FF660066"/>
      <rgbColor rgb="FFFF8080"/>
      <rgbColor rgb="FF2E75B6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6EFCE"/>
      <rgbColor rgb="FFFFEB9C"/>
      <rgbColor rgb="FF99CCFF"/>
      <rgbColor rgb="FFFF99CC"/>
      <rgbColor rgb="FFCC99FF"/>
      <rgbColor rgb="FFFCD5B4"/>
      <rgbColor rgb="FF4472C4"/>
      <rgbColor rgb="FF33CCCC"/>
      <rgbColor rgb="FF99CC00"/>
      <rgbColor rgb="FFFFCC00"/>
      <rgbColor rgb="FFBF8F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F3864"/>
    <pageSetUpPr fitToPage="false"/>
  </sheetPr>
  <dimension ref="A1:I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9"/>
    <col collapsed="false" customWidth="true" hidden="false" outlineLevel="0" max="3" min="3" style="0" width="72"/>
    <col collapsed="false" customWidth="true" hidden="false" outlineLevel="0" max="4" min="4" style="0" width="11"/>
    <col collapsed="false" customWidth="true" hidden="false" outlineLevel="0" max="5" min="5" style="0" width="18"/>
    <col collapsed="false" customWidth="true" hidden="false" outlineLevel="0" max="6" min="6" style="0" width="10"/>
    <col collapsed="false" customWidth="true" hidden="false" outlineLevel="0" max="7" min="7" style="0" width="20"/>
    <col collapsed="false" customWidth="true" hidden="false" outlineLevel="0" max="8" min="8" style="0" width="11"/>
    <col collapsed="false" customWidth="true" hidden="false" outlineLevel="0" max="9" min="9" style="0" width="13"/>
  </cols>
  <sheetData>
    <row r="1" customFormat="false" ht="1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false" ht="1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</row>
    <row r="4" customFormat="false" ht="15" hidden="false" customHeight="true" outlineLevel="0" collapsed="false">
      <c r="A4" s="3" t="s">
        <v>3</v>
      </c>
      <c r="B4" s="3"/>
      <c r="C4" s="3"/>
      <c r="D4" s="3"/>
      <c r="E4" s="3"/>
      <c r="F4" s="3"/>
      <c r="G4" s="3"/>
      <c r="H4" s="3"/>
      <c r="I4" s="3"/>
    </row>
    <row r="5" customFormat="false" ht="15" hidden="false" customHeight="true" outlineLevel="0" collapsed="false">
      <c r="A5" s="3" t="s">
        <v>4</v>
      </c>
      <c r="B5" s="3"/>
      <c r="C5" s="3"/>
      <c r="D5" s="3"/>
      <c r="E5" s="3"/>
      <c r="F5" s="3"/>
      <c r="G5" s="3"/>
      <c r="H5" s="3"/>
      <c r="I5" s="3"/>
    </row>
    <row r="7" customFormat="false" ht="15" hidden="false" customHeight="false" outlineLevel="0" collapsed="false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</row>
    <row r="8" customFormat="false" ht="15" hidden="false" customHeight="false" outlineLevel="0" collapsed="false">
      <c r="A8" s="5" t="n">
        <v>1</v>
      </c>
      <c r="B8" s="5" t="s">
        <v>14</v>
      </c>
      <c r="C8" s="6" t="s">
        <v>15</v>
      </c>
      <c r="D8" s="7" t="n">
        <f aca="false">E8/SUM($E$8:$E$9)</f>
        <v>0.0301116165136979</v>
      </c>
      <c r="E8" s="8" t="n">
        <v>1563.63</v>
      </c>
      <c r="F8" s="7" t="n">
        <f aca="false">E8/$E$18</f>
        <v>0.00214363325787302</v>
      </c>
      <c r="G8" s="8" t="n">
        <f aca="false">SUM($E$8:E8)</f>
        <v>1563.63</v>
      </c>
      <c r="H8" s="7" t="n">
        <f aca="false">G8/$E$18</f>
        <v>0.00214363325787302</v>
      </c>
      <c r="I8" s="5" t="s">
        <v>16</v>
      </c>
    </row>
    <row r="9" customFormat="false" ht="20.85" hidden="false" customHeight="false" outlineLevel="0" collapsed="false">
      <c r="A9" s="9" t="n">
        <v>2</v>
      </c>
      <c r="B9" s="9" t="s">
        <v>14</v>
      </c>
      <c r="C9" s="10" t="s">
        <v>17</v>
      </c>
      <c r="D9" s="11" t="n">
        <f aca="false">E9/SUM($E$8:$E$9)</f>
        <v>0.969888383486302</v>
      </c>
      <c r="E9" s="12" t="n">
        <v>50364.17</v>
      </c>
      <c r="F9" s="11" t="n">
        <f aca="false">E9/$E$18</f>
        <v>0.0690459442561033</v>
      </c>
      <c r="G9" s="12" t="n">
        <f aca="false">SUM($E$8:E9)</f>
        <v>51927.8</v>
      </c>
      <c r="H9" s="11" t="n">
        <f aca="false">G9/$E$18</f>
        <v>0.0711895775139763</v>
      </c>
      <c r="I9" s="9" t="s">
        <v>18</v>
      </c>
    </row>
    <row r="10" customFormat="false" ht="15" hidden="false" customHeight="false" outlineLevel="0" collapsed="false">
      <c r="A10" s="5" t="n">
        <v>3</v>
      </c>
      <c r="B10" s="5" t="s">
        <v>19</v>
      </c>
      <c r="C10" s="6" t="s">
        <v>20</v>
      </c>
      <c r="D10" s="7" t="n">
        <f aca="false">E10/E10</f>
        <v>1</v>
      </c>
      <c r="E10" s="8" t="n">
        <v>24850.31</v>
      </c>
      <c r="F10" s="7" t="n">
        <f aca="false">E10/$E$18</f>
        <v>0.0340681305580313</v>
      </c>
      <c r="G10" s="8" t="n">
        <f aca="false">SUM($E$8:E10)</f>
        <v>76778.11</v>
      </c>
      <c r="H10" s="7" t="n">
        <f aca="false">G10/$E$18</f>
        <v>0.105257708072008</v>
      </c>
      <c r="I10" s="5" t="s">
        <v>16</v>
      </c>
    </row>
    <row r="11" customFormat="false" ht="15" hidden="false" customHeight="false" outlineLevel="0" collapsed="false">
      <c r="A11" s="9" t="n">
        <v>4</v>
      </c>
      <c r="B11" s="9" t="s">
        <v>21</v>
      </c>
      <c r="C11" s="10" t="s">
        <v>22</v>
      </c>
      <c r="D11" s="11" t="n">
        <f aca="false">E11/E11</f>
        <v>1</v>
      </c>
      <c r="E11" s="12" t="n">
        <v>165645.64</v>
      </c>
      <c r="F11" s="11" t="n">
        <f aca="false">E11/$E$18</f>
        <v>0.227089210955061</v>
      </c>
      <c r="G11" s="12" t="n">
        <f aca="false">SUM($E$8:E11)</f>
        <v>242423.75</v>
      </c>
      <c r="H11" s="11" t="n">
        <f aca="false">G11/$E$18</f>
        <v>0.332346919027069</v>
      </c>
      <c r="I11" s="9" t="s">
        <v>23</v>
      </c>
    </row>
    <row r="12" customFormat="false" ht="15" hidden="false" customHeight="false" outlineLevel="0" collapsed="false">
      <c r="A12" s="5" t="n">
        <v>5</v>
      </c>
      <c r="B12" s="5" t="s">
        <v>24</v>
      </c>
      <c r="C12" s="6" t="s">
        <v>25</v>
      </c>
      <c r="D12" s="7" t="n">
        <f aca="false">E12/E12</f>
        <v>1</v>
      </c>
      <c r="E12" s="8" t="n">
        <v>141587.2</v>
      </c>
      <c r="F12" s="7" t="n">
        <f aca="false">E12/$E$18</f>
        <v>0.194106681765583</v>
      </c>
      <c r="G12" s="8" t="n">
        <f aca="false">SUM($E$8:E12)</f>
        <v>384010.95</v>
      </c>
      <c r="H12" s="7" t="n">
        <f aca="false">G12/$E$18</f>
        <v>0.526453600792652</v>
      </c>
      <c r="I12" s="5" t="s">
        <v>23</v>
      </c>
    </row>
    <row r="13" customFormat="false" ht="15" hidden="false" customHeight="false" outlineLevel="0" collapsed="false">
      <c r="A13" s="9" t="n">
        <v>6</v>
      </c>
      <c r="B13" s="9" t="s">
        <v>26</v>
      </c>
      <c r="C13" s="10" t="s">
        <v>27</v>
      </c>
      <c r="D13" s="11" t="n">
        <f aca="false">E13/E13</f>
        <v>1</v>
      </c>
      <c r="E13" s="12" t="n">
        <v>27377</v>
      </c>
      <c r="F13" s="11" t="n">
        <f aca="false">E13/$E$18</f>
        <v>0.0375320553460791</v>
      </c>
      <c r="G13" s="12" t="n">
        <f aca="false">SUM($E$8:E13)</f>
        <v>411387.95</v>
      </c>
      <c r="H13" s="11" t="n">
        <f aca="false">G13/$E$18</f>
        <v>0.563985656138731</v>
      </c>
      <c r="I13" s="9" t="s">
        <v>23</v>
      </c>
    </row>
    <row r="14" customFormat="false" ht="15" hidden="false" customHeight="false" outlineLevel="0" collapsed="false">
      <c r="A14" s="5" t="n">
        <v>7</v>
      </c>
      <c r="B14" s="5" t="s">
        <v>28</v>
      </c>
      <c r="C14" s="6" t="s">
        <v>29</v>
      </c>
      <c r="D14" s="7" t="n">
        <f aca="false">E14/E14</f>
        <v>1</v>
      </c>
      <c r="E14" s="8" t="n">
        <v>22200.92</v>
      </c>
      <c r="F14" s="7" t="n">
        <f aca="false">E14/$E$18</f>
        <v>0.0304359921895706</v>
      </c>
      <c r="G14" s="8" t="n">
        <f aca="false">SUM($E$8:E14)</f>
        <v>433588.87</v>
      </c>
      <c r="H14" s="7" t="n">
        <f aca="false">G14/$E$18</f>
        <v>0.594421648328302</v>
      </c>
      <c r="I14" s="5" t="s">
        <v>23</v>
      </c>
    </row>
    <row r="15" customFormat="false" ht="15" hidden="false" customHeight="false" outlineLevel="0" collapsed="false">
      <c r="A15" s="9" t="n">
        <v>8</v>
      </c>
      <c r="B15" s="9" t="s">
        <v>30</v>
      </c>
      <c r="C15" s="10" t="s">
        <v>31</v>
      </c>
      <c r="D15" s="11" t="n">
        <f aca="false">E15/E15</f>
        <v>1</v>
      </c>
      <c r="E15" s="12" t="n">
        <v>29020.23</v>
      </c>
      <c r="F15" s="11" t="n">
        <f aca="false">E15/$E$18</f>
        <v>0.0397848149364776</v>
      </c>
      <c r="G15" s="12" t="n">
        <f aca="false">SUM($E$8:E15)</f>
        <v>462609.1</v>
      </c>
      <c r="H15" s="11" t="n">
        <f aca="false">G15/$E$18</f>
        <v>0.634206463264779</v>
      </c>
      <c r="I15" s="9" t="s">
        <v>16</v>
      </c>
    </row>
    <row r="16" customFormat="false" ht="20.85" hidden="false" customHeight="false" outlineLevel="0" collapsed="false">
      <c r="A16" s="5" t="n">
        <v>9</v>
      </c>
      <c r="B16" s="5" t="s">
        <v>32</v>
      </c>
      <c r="C16" s="6" t="s">
        <v>33</v>
      </c>
      <c r="D16" s="7" t="n">
        <f aca="false">E16/E16</f>
        <v>1</v>
      </c>
      <c r="E16" s="8" t="n">
        <v>225948.66</v>
      </c>
      <c r="F16" s="7" t="n">
        <f aca="false">E16/$E$18</f>
        <v>0.309760660864683</v>
      </c>
      <c r="G16" s="8" t="n">
        <f aca="false">SUM($E$8:E16)</f>
        <v>688557.76</v>
      </c>
      <c r="H16" s="7" t="n">
        <f aca="false">G16/$E$18</f>
        <v>0.943967124129462</v>
      </c>
      <c r="I16" s="5" t="s">
        <v>18</v>
      </c>
    </row>
    <row r="17" customFormat="false" ht="15" hidden="false" customHeight="false" outlineLevel="0" collapsed="false">
      <c r="A17" s="9" t="n">
        <v>10</v>
      </c>
      <c r="B17" s="9" t="s">
        <v>34</v>
      </c>
      <c r="C17" s="10" t="s">
        <v>35</v>
      </c>
      <c r="D17" s="11" t="n">
        <f aca="false">E17/E17</f>
        <v>1</v>
      </c>
      <c r="E17" s="12" t="n">
        <v>40872.05</v>
      </c>
      <c r="F17" s="11" t="n">
        <f aca="false">E17/$E$18</f>
        <v>0.0560328758705378</v>
      </c>
      <c r="G17" s="12" t="n">
        <f aca="false">SUM($E$8:E17)</f>
        <v>729429.81</v>
      </c>
      <c r="H17" s="11" t="n">
        <f aca="false">G17/$E$18</f>
        <v>1</v>
      </c>
      <c r="I17" s="9" t="s">
        <v>18</v>
      </c>
    </row>
    <row r="18" customFormat="false" ht="15" hidden="false" customHeight="false" outlineLevel="0" collapsed="false">
      <c r="A18" s="13"/>
      <c r="B18" s="13"/>
      <c r="C18" s="14" t="s">
        <v>36</v>
      </c>
      <c r="D18" s="15"/>
      <c r="E18" s="16" t="n">
        <f aca="false">SUM(E8:E17)</f>
        <v>729429.81</v>
      </c>
      <c r="F18" s="17" t="n">
        <f aca="false">SUM(F8:F17)</f>
        <v>1</v>
      </c>
      <c r="G18" s="16" t="n">
        <f aca="false">SUM(E8:E17)</f>
        <v>729429.81</v>
      </c>
      <c r="H18" s="17" t="n">
        <f aca="false">G18/$E$18</f>
        <v>1</v>
      </c>
      <c r="I18" s="13"/>
    </row>
    <row r="20" customFormat="false" ht="15" hidden="false" customHeight="false" outlineLevel="0" collapsed="false">
      <c r="A20" s="18" t="s">
        <v>37</v>
      </c>
      <c r="B20" s="18"/>
      <c r="C20" s="18"/>
      <c r="D20" s="18"/>
      <c r="E20" s="18"/>
      <c r="F20" s="18"/>
      <c r="G20" s="18"/>
      <c r="H20" s="18"/>
      <c r="I20" s="18"/>
    </row>
    <row r="21" customFormat="false" ht="15" hidden="false" customHeight="false" outlineLevel="0" collapsed="false">
      <c r="A21" s="19" t="s">
        <v>38</v>
      </c>
      <c r="B21" s="19"/>
      <c r="C21" s="19"/>
      <c r="D21" s="19"/>
      <c r="E21" s="19"/>
      <c r="F21" s="19"/>
      <c r="G21" s="19"/>
      <c r="H21" s="19"/>
      <c r="I21" s="19"/>
    </row>
    <row r="22" customFormat="false" ht="15" hidden="false" customHeight="false" outlineLevel="0" collapsed="false">
      <c r="A22" s="19" t="s">
        <v>39</v>
      </c>
      <c r="B22" s="19"/>
      <c r="C22" s="19"/>
      <c r="D22" s="19"/>
      <c r="E22" s="19"/>
      <c r="F22" s="19"/>
      <c r="G22" s="19"/>
      <c r="H22" s="19"/>
      <c r="I22" s="19"/>
    </row>
    <row r="23" customFormat="false" ht="15" hidden="false" customHeight="false" outlineLevel="0" collapsed="false">
      <c r="A23" s="19" t="s">
        <v>40</v>
      </c>
      <c r="B23" s="19"/>
      <c r="C23" s="19"/>
      <c r="D23" s="19"/>
      <c r="E23" s="19"/>
      <c r="F23" s="19"/>
      <c r="G23" s="19"/>
      <c r="H23" s="19"/>
      <c r="I23" s="19"/>
    </row>
    <row r="24" customFormat="false" ht="15" hidden="false" customHeight="false" outlineLevel="0" collapsed="false">
      <c r="A24" s="19" t="s">
        <v>41</v>
      </c>
      <c r="B24" s="19"/>
      <c r="C24" s="19"/>
      <c r="D24" s="19"/>
      <c r="E24" s="19"/>
      <c r="F24" s="19"/>
      <c r="G24" s="19"/>
      <c r="H24" s="19"/>
      <c r="I24" s="19"/>
    </row>
    <row r="25" customFormat="false" ht="15" hidden="false" customHeight="false" outlineLevel="0" collapsed="false">
      <c r="A25" s="19" t="s">
        <v>42</v>
      </c>
      <c r="B25" s="19"/>
      <c r="C25" s="19"/>
      <c r="D25" s="19"/>
      <c r="E25" s="19"/>
      <c r="F25" s="19"/>
      <c r="G25" s="19"/>
      <c r="H25" s="19"/>
      <c r="I25" s="19"/>
    </row>
    <row r="27" customFormat="false" ht="15" hidden="false" customHeight="false" outlineLevel="0" collapsed="false">
      <c r="A27" s="20" t="s">
        <v>43</v>
      </c>
      <c r="B27" s="20"/>
      <c r="C27" s="20"/>
      <c r="D27" s="20"/>
      <c r="E27" s="20"/>
      <c r="F27" s="20"/>
      <c r="G27" s="20"/>
      <c r="H27" s="20"/>
      <c r="I27" s="20"/>
    </row>
  </sheetData>
  <mergeCells count="12">
    <mergeCell ref="A1:I1"/>
    <mergeCell ref="A2:I2"/>
    <mergeCell ref="A3:I3"/>
    <mergeCell ref="A4:I4"/>
    <mergeCell ref="A5:I5"/>
    <mergeCell ref="A20:I20"/>
    <mergeCell ref="A21:I21"/>
    <mergeCell ref="A22:I22"/>
    <mergeCell ref="A23:I23"/>
    <mergeCell ref="A24:I24"/>
    <mergeCell ref="A25:I25"/>
    <mergeCell ref="A27:I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75B6"/>
    <pageSetUpPr fitToPage="false"/>
  </sheetPr>
  <dimension ref="A1:G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9"/>
    <col collapsed="false" customWidth="true" hidden="false" outlineLevel="0" max="3" min="3" style="0" width="32"/>
    <col collapsed="false" customWidth="true" hidden="false" outlineLevel="0" max="4" min="4" style="0" width="60"/>
    <col collapsed="false" customWidth="true" hidden="false" outlineLevel="0" max="5" min="5" style="0" width="45"/>
    <col collapsed="false" customWidth="true" hidden="false" outlineLevel="0" max="6" min="6" style="0" width="25"/>
    <col collapsed="false" customWidth="true" hidden="false" outlineLevel="0" max="7" min="7" style="0" width="15"/>
  </cols>
  <sheetData>
    <row r="1" customFormat="false" ht="1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5" hidden="false" customHeight="true" outlineLevel="0" collapsed="false">
      <c r="A2" s="2" t="s">
        <v>44</v>
      </c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3" t="s">
        <v>2</v>
      </c>
      <c r="B3" s="3"/>
      <c r="C3" s="3"/>
      <c r="D3" s="3"/>
      <c r="E3" s="3"/>
      <c r="F3" s="3"/>
      <c r="G3" s="3"/>
    </row>
    <row r="4" customFormat="false" ht="15" hidden="false" customHeight="true" outlineLevel="0" collapsed="false">
      <c r="A4" s="3" t="s">
        <v>3</v>
      </c>
      <c r="B4" s="3"/>
      <c r="C4" s="3"/>
      <c r="D4" s="3"/>
      <c r="E4" s="3"/>
      <c r="F4" s="3"/>
      <c r="G4" s="3"/>
    </row>
    <row r="5" customFormat="false" ht="15" hidden="false" customHeight="true" outlineLevel="0" collapsed="false">
      <c r="A5" s="3" t="s">
        <v>4</v>
      </c>
      <c r="B5" s="3"/>
      <c r="C5" s="3"/>
      <c r="D5" s="3"/>
      <c r="E5" s="3"/>
      <c r="F5" s="3"/>
      <c r="G5" s="3"/>
    </row>
    <row r="7" customFormat="false" ht="15" hidden="false" customHeight="false" outlineLevel="0" collapsed="false">
      <c r="A7" s="4" t="s">
        <v>5</v>
      </c>
      <c r="B7" s="4" t="s">
        <v>6</v>
      </c>
      <c r="C7" s="4" t="s">
        <v>45</v>
      </c>
      <c r="D7" s="4" t="s">
        <v>46</v>
      </c>
      <c r="E7" s="4" t="s">
        <v>47</v>
      </c>
      <c r="F7" s="4" t="s">
        <v>48</v>
      </c>
      <c r="G7" s="4" t="s">
        <v>49</v>
      </c>
    </row>
    <row r="8" customFormat="false" ht="40.25" hidden="false" customHeight="false" outlineLevel="0" collapsed="false">
      <c r="A8" s="5" t="n">
        <v>1</v>
      </c>
      <c r="B8" s="5" t="s">
        <v>14</v>
      </c>
      <c r="C8" s="6" t="s">
        <v>50</v>
      </c>
      <c r="D8" s="6" t="s">
        <v>51</v>
      </c>
      <c r="E8" s="6" t="s">
        <v>52</v>
      </c>
      <c r="F8" s="6" t="s">
        <v>53</v>
      </c>
      <c r="G8" s="6" t="s">
        <v>54</v>
      </c>
    </row>
    <row r="9" customFormat="false" ht="40.25" hidden="false" customHeight="false" outlineLevel="0" collapsed="false">
      <c r="A9" s="9" t="n">
        <v>2</v>
      </c>
      <c r="B9" s="9" t="s">
        <v>14</v>
      </c>
      <c r="C9" s="10" t="s">
        <v>55</v>
      </c>
      <c r="D9" s="10" t="s">
        <v>56</v>
      </c>
      <c r="E9" s="10" t="s">
        <v>57</v>
      </c>
      <c r="F9" s="10" t="s">
        <v>53</v>
      </c>
      <c r="G9" s="10" t="s">
        <v>54</v>
      </c>
    </row>
    <row r="10" customFormat="false" ht="30.55" hidden="false" customHeight="false" outlineLevel="0" collapsed="false">
      <c r="A10" s="5" t="n">
        <v>3</v>
      </c>
      <c r="B10" s="5" t="s">
        <v>19</v>
      </c>
      <c r="C10" s="6" t="s">
        <v>58</v>
      </c>
      <c r="D10" s="6" t="s">
        <v>59</v>
      </c>
      <c r="E10" s="6" t="s">
        <v>60</v>
      </c>
      <c r="F10" s="6" t="s">
        <v>53</v>
      </c>
      <c r="G10" s="6" t="s">
        <v>54</v>
      </c>
    </row>
    <row r="11" customFormat="false" ht="40.25" hidden="false" customHeight="false" outlineLevel="0" collapsed="false">
      <c r="A11" s="9" t="n">
        <v>4</v>
      </c>
      <c r="B11" s="9" t="s">
        <v>21</v>
      </c>
      <c r="C11" s="10" t="s">
        <v>61</v>
      </c>
      <c r="D11" s="10" t="s">
        <v>62</v>
      </c>
      <c r="E11" s="10" t="s">
        <v>63</v>
      </c>
      <c r="F11" s="10" t="s">
        <v>53</v>
      </c>
      <c r="G11" s="10" t="s">
        <v>64</v>
      </c>
    </row>
    <row r="12" customFormat="false" ht="30.55" hidden="false" customHeight="false" outlineLevel="0" collapsed="false">
      <c r="A12" s="5" t="n">
        <v>5</v>
      </c>
      <c r="B12" s="5" t="s">
        <v>24</v>
      </c>
      <c r="C12" s="6" t="s">
        <v>65</v>
      </c>
      <c r="D12" s="6" t="s">
        <v>66</v>
      </c>
      <c r="E12" s="6" t="s">
        <v>67</v>
      </c>
      <c r="F12" s="6" t="s">
        <v>53</v>
      </c>
      <c r="G12" s="6" t="s">
        <v>54</v>
      </c>
    </row>
    <row r="13" customFormat="false" ht="30.55" hidden="false" customHeight="false" outlineLevel="0" collapsed="false">
      <c r="A13" s="9" t="n">
        <v>6</v>
      </c>
      <c r="B13" s="9" t="s">
        <v>68</v>
      </c>
      <c r="C13" s="10" t="s">
        <v>69</v>
      </c>
      <c r="D13" s="10" t="s">
        <v>70</v>
      </c>
      <c r="E13" s="10" t="s">
        <v>71</v>
      </c>
      <c r="F13" s="10" t="s">
        <v>53</v>
      </c>
      <c r="G13" s="10" t="s">
        <v>54</v>
      </c>
    </row>
    <row r="14" customFormat="false" ht="30.55" hidden="false" customHeight="false" outlineLevel="0" collapsed="false">
      <c r="A14" s="5" t="n">
        <v>7</v>
      </c>
      <c r="B14" s="5" t="s">
        <v>72</v>
      </c>
      <c r="C14" s="6" t="s">
        <v>73</v>
      </c>
      <c r="D14" s="6" t="s">
        <v>74</v>
      </c>
      <c r="E14" s="6" t="s">
        <v>75</v>
      </c>
      <c r="F14" s="6" t="s">
        <v>53</v>
      </c>
      <c r="G14" s="6" t="s">
        <v>54</v>
      </c>
    </row>
    <row r="15" customFormat="false" ht="30.55" hidden="false" customHeight="false" outlineLevel="0" collapsed="false">
      <c r="A15" s="9" t="n">
        <v>8</v>
      </c>
      <c r="B15" s="9" t="s">
        <v>30</v>
      </c>
      <c r="C15" s="10" t="s">
        <v>76</v>
      </c>
      <c r="D15" s="10" t="s">
        <v>77</v>
      </c>
      <c r="E15" s="10" t="s">
        <v>60</v>
      </c>
      <c r="F15" s="10" t="s">
        <v>53</v>
      </c>
      <c r="G15" s="10" t="s">
        <v>54</v>
      </c>
    </row>
    <row r="16" customFormat="false" ht="40.25" hidden="false" customHeight="false" outlineLevel="0" collapsed="false">
      <c r="A16" s="5" t="n">
        <v>9</v>
      </c>
      <c r="B16" s="5" t="s">
        <v>32</v>
      </c>
      <c r="C16" s="6" t="s">
        <v>78</v>
      </c>
      <c r="D16" s="6" t="s">
        <v>79</v>
      </c>
      <c r="E16" s="6" t="s">
        <v>63</v>
      </c>
      <c r="F16" s="6" t="s">
        <v>53</v>
      </c>
      <c r="G16" s="6" t="s">
        <v>64</v>
      </c>
    </row>
    <row r="17" customFormat="false" ht="40.25" hidden="false" customHeight="false" outlineLevel="0" collapsed="false">
      <c r="A17" s="9" t="n">
        <v>10</v>
      </c>
      <c r="B17" s="9" t="s">
        <v>80</v>
      </c>
      <c r="C17" s="10" t="s">
        <v>81</v>
      </c>
      <c r="D17" s="10" t="s">
        <v>82</v>
      </c>
      <c r="E17" s="10" t="s">
        <v>83</v>
      </c>
      <c r="F17" s="10" t="s">
        <v>53</v>
      </c>
      <c r="G17" s="10" t="s">
        <v>54</v>
      </c>
    </row>
    <row r="19" customFormat="false" ht="15" hidden="false" customHeight="false" outlineLevel="0" collapsed="false">
      <c r="A19" s="20" t="s">
        <v>43</v>
      </c>
      <c r="B19" s="20"/>
      <c r="C19" s="20"/>
      <c r="D19" s="20"/>
      <c r="E19" s="20"/>
      <c r="F19" s="20"/>
      <c r="G19" s="20"/>
    </row>
  </sheetData>
  <mergeCells count="6">
    <mergeCell ref="A1:G1"/>
    <mergeCell ref="A2:G2"/>
    <mergeCell ref="A3:G3"/>
    <mergeCell ref="A4:G4"/>
    <mergeCell ref="A5:G5"/>
    <mergeCell ref="A19:G1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548235"/>
    <pageSetUpPr fitToPage="false"/>
  </sheetPr>
  <dimension ref="A1:G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7"/>
    <col collapsed="false" customWidth="true" hidden="false" outlineLevel="0" max="2" min="2" style="0" width="8"/>
    <col collapsed="false" customWidth="true" hidden="false" outlineLevel="0" max="3" min="3" style="0" width="72"/>
    <col collapsed="false" customWidth="true" hidden="false" outlineLevel="0" max="4" min="4" style="0" width="11"/>
    <col collapsed="false" customWidth="true" hidden="false" outlineLevel="0" max="5" min="5" style="0" width="30"/>
    <col collapsed="false" customWidth="true" hidden="false" outlineLevel="0" max="6" min="6" style="0" width="14"/>
    <col collapsed="false" customWidth="true" hidden="false" outlineLevel="0" max="7" min="7" style="0" width="18"/>
  </cols>
  <sheetData>
    <row r="1" customFormat="false" ht="1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5" hidden="false" customHeight="true" outlineLevel="0" collapsed="false">
      <c r="A2" s="2" t="s">
        <v>84</v>
      </c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3" t="s">
        <v>2</v>
      </c>
      <c r="B3" s="3"/>
      <c r="C3" s="3"/>
      <c r="D3" s="3"/>
      <c r="E3" s="3"/>
      <c r="F3" s="3"/>
      <c r="G3" s="3"/>
    </row>
    <row r="4" customFormat="false" ht="15" hidden="false" customHeight="true" outlineLevel="0" collapsed="false">
      <c r="A4" s="3" t="s">
        <v>3</v>
      </c>
      <c r="B4" s="3"/>
      <c r="C4" s="3"/>
      <c r="D4" s="3"/>
      <c r="E4" s="3"/>
      <c r="F4" s="3"/>
      <c r="G4" s="3"/>
    </row>
    <row r="5" customFormat="false" ht="15" hidden="false" customHeight="true" outlineLevel="0" collapsed="false">
      <c r="A5" s="3" t="s">
        <v>4</v>
      </c>
      <c r="B5" s="3"/>
      <c r="C5" s="3"/>
      <c r="D5" s="3"/>
      <c r="E5" s="3"/>
      <c r="F5" s="3"/>
      <c r="G5" s="3"/>
    </row>
    <row r="7" customFormat="false" ht="20.85" hidden="false" customHeight="false" outlineLevel="0" collapsed="false">
      <c r="A7" s="21" t="s">
        <v>85</v>
      </c>
      <c r="B7" s="21" t="s">
        <v>5</v>
      </c>
      <c r="C7" s="21" t="s">
        <v>86</v>
      </c>
      <c r="D7" s="21" t="s">
        <v>87</v>
      </c>
      <c r="E7" s="21" t="s">
        <v>88</v>
      </c>
      <c r="F7" s="21" t="s">
        <v>89</v>
      </c>
      <c r="G7" s="21" t="s">
        <v>90</v>
      </c>
    </row>
    <row r="8" customFormat="false" ht="15" hidden="false" customHeight="false" outlineLevel="0" collapsed="false">
      <c r="A8" s="22" t="s">
        <v>91</v>
      </c>
      <c r="B8" s="22"/>
      <c r="C8" s="22"/>
      <c r="D8" s="22"/>
      <c r="E8" s="22"/>
      <c r="F8" s="22"/>
      <c r="G8" s="22"/>
    </row>
    <row r="9" customFormat="false" ht="15" hidden="false" customHeight="false" outlineLevel="0" collapsed="false">
      <c r="A9" s="9" t="n">
        <v>1</v>
      </c>
      <c r="B9" s="9" t="n">
        <v>1</v>
      </c>
      <c r="C9" s="10" t="s">
        <v>92</v>
      </c>
      <c r="D9" s="9"/>
      <c r="E9" s="23"/>
      <c r="F9" s="23"/>
      <c r="G9" s="23"/>
    </row>
    <row r="10" customFormat="false" ht="15" hidden="false" customHeight="false" outlineLevel="0" collapsed="false">
      <c r="A10" s="24" t="n">
        <v>2</v>
      </c>
      <c r="B10" s="24" t="n">
        <v>1</v>
      </c>
      <c r="C10" s="25" t="s">
        <v>93</v>
      </c>
      <c r="D10" s="24"/>
      <c r="E10" s="26"/>
      <c r="F10" s="26"/>
      <c r="G10" s="26"/>
    </row>
    <row r="11" customFormat="false" ht="15" hidden="false" customHeight="false" outlineLevel="0" collapsed="false">
      <c r="A11" s="9" t="n">
        <v>3</v>
      </c>
      <c r="B11" s="9" t="n">
        <v>1</v>
      </c>
      <c r="C11" s="10" t="s">
        <v>94</v>
      </c>
      <c r="D11" s="9"/>
      <c r="E11" s="23"/>
      <c r="F11" s="23"/>
      <c r="G11" s="23"/>
    </row>
    <row r="12" customFormat="false" ht="15" hidden="false" customHeight="false" outlineLevel="0" collapsed="false">
      <c r="A12" s="24" t="n">
        <v>4</v>
      </c>
      <c r="B12" s="24" t="n">
        <v>1</v>
      </c>
      <c r="C12" s="25" t="s">
        <v>95</v>
      </c>
      <c r="D12" s="24"/>
      <c r="E12" s="26"/>
      <c r="F12" s="26"/>
      <c r="G12" s="26"/>
    </row>
    <row r="13" customFormat="false" ht="15" hidden="false" customHeight="false" outlineLevel="0" collapsed="false">
      <c r="A13" s="9" t="n">
        <v>5</v>
      </c>
      <c r="B13" s="9" t="n">
        <v>1</v>
      </c>
      <c r="C13" s="10" t="s">
        <v>96</v>
      </c>
      <c r="D13" s="9"/>
      <c r="E13" s="23"/>
      <c r="F13" s="23"/>
      <c r="G13" s="23"/>
    </row>
    <row r="14" customFormat="false" ht="15" hidden="false" customHeight="false" outlineLevel="0" collapsed="false">
      <c r="A14" s="24" t="n">
        <v>6</v>
      </c>
      <c r="B14" s="24" t="n">
        <v>1</v>
      </c>
      <c r="C14" s="25" t="s">
        <v>97</v>
      </c>
      <c r="D14" s="24"/>
      <c r="E14" s="26"/>
      <c r="F14" s="26"/>
      <c r="G14" s="26"/>
    </row>
    <row r="15" customFormat="false" ht="15" hidden="false" customHeight="false" outlineLevel="0" collapsed="false">
      <c r="A15" s="9" t="n">
        <v>7</v>
      </c>
      <c r="B15" s="9" t="n">
        <v>1</v>
      </c>
      <c r="C15" s="10" t="s">
        <v>98</v>
      </c>
      <c r="D15" s="9"/>
      <c r="E15" s="23"/>
      <c r="F15" s="23"/>
      <c r="G15" s="23"/>
    </row>
    <row r="16" customFormat="false" ht="15" hidden="false" customHeight="false" outlineLevel="0" collapsed="false">
      <c r="A16" s="22" t="s">
        <v>99</v>
      </c>
      <c r="B16" s="22"/>
      <c r="C16" s="22"/>
      <c r="D16" s="22"/>
      <c r="E16" s="22"/>
      <c r="F16" s="22"/>
      <c r="G16" s="22"/>
    </row>
    <row r="17" customFormat="false" ht="15" hidden="false" customHeight="false" outlineLevel="0" collapsed="false">
      <c r="A17" s="24" t="n">
        <v>8</v>
      </c>
      <c r="B17" s="24" t="n">
        <v>2</v>
      </c>
      <c r="C17" s="25" t="s">
        <v>100</v>
      </c>
      <c r="D17" s="24"/>
      <c r="E17" s="26"/>
      <c r="F17" s="26"/>
      <c r="G17" s="26"/>
    </row>
    <row r="18" customFormat="false" ht="15" hidden="false" customHeight="false" outlineLevel="0" collapsed="false">
      <c r="A18" s="9" t="n">
        <v>9</v>
      </c>
      <c r="B18" s="9" t="n">
        <v>2</v>
      </c>
      <c r="C18" s="10" t="s">
        <v>101</v>
      </c>
      <c r="D18" s="9"/>
      <c r="E18" s="23"/>
      <c r="F18" s="23"/>
      <c r="G18" s="23"/>
    </row>
    <row r="19" customFormat="false" ht="15" hidden="false" customHeight="false" outlineLevel="0" collapsed="false">
      <c r="A19" s="24" t="n">
        <v>10</v>
      </c>
      <c r="B19" s="24" t="n">
        <v>2</v>
      </c>
      <c r="C19" s="25" t="s">
        <v>102</v>
      </c>
      <c r="D19" s="24"/>
      <c r="E19" s="26"/>
      <c r="F19" s="26"/>
      <c r="G19" s="26"/>
    </row>
    <row r="20" customFormat="false" ht="15" hidden="false" customHeight="false" outlineLevel="0" collapsed="false">
      <c r="A20" s="9" t="n">
        <v>11</v>
      </c>
      <c r="B20" s="9" t="n">
        <v>2</v>
      </c>
      <c r="C20" s="10" t="s">
        <v>103</v>
      </c>
      <c r="D20" s="9"/>
      <c r="E20" s="23"/>
      <c r="F20" s="23"/>
      <c r="G20" s="23"/>
    </row>
    <row r="21" customFormat="false" ht="15" hidden="false" customHeight="false" outlineLevel="0" collapsed="false">
      <c r="A21" s="24" t="n">
        <v>12</v>
      </c>
      <c r="B21" s="24" t="n">
        <v>2</v>
      </c>
      <c r="C21" s="25" t="s">
        <v>104</v>
      </c>
      <c r="D21" s="24"/>
      <c r="E21" s="26"/>
      <c r="F21" s="26"/>
      <c r="G21" s="26"/>
    </row>
    <row r="22" customFormat="false" ht="15" hidden="false" customHeight="false" outlineLevel="0" collapsed="false">
      <c r="A22" s="9" t="n">
        <v>13</v>
      </c>
      <c r="B22" s="9" t="n">
        <v>2</v>
      </c>
      <c r="C22" s="10" t="s">
        <v>105</v>
      </c>
      <c r="D22" s="9"/>
      <c r="E22" s="23"/>
      <c r="F22" s="23"/>
      <c r="G22" s="23"/>
    </row>
    <row r="23" customFormat="false" ht="15" hidden="false" customHeight="false" outlineLevel="0" collapsed="false">
      <c r="A23" s="24" t="n">
        <v>14</v>
      </c>
      <c r="B23" s="24" t="n">
        <v>2</v>
      </c>
      <c r="C23" s="25" t="s">
        <v>106</v>
      </c>
      <c r="D23" s="24"/>
      <c r="E23" s="26"/>
      <c r="F23" s="26"/>
      <c r="G23" s="26"/>
    </row>
    <row r="24" customFormat="false" ht="15" hidden="false" customHeight="false" outlineLevel="0" collapsed="false">
      <c r="A24" s="9" t="n">
        <v>15</v>
      </c>
      <c r="B24" s="9" t="n">
        <v>2</v>
      </c>
      <c r="C24" s="10" t="s">
        <v>107</v>
      </c>
      <c r="D24" s="9"/>
      <c r="E24" s="23"/>
      <c r="F24" s="23"/>
      <c r="G24" s="23"/>
    </row>
    <row r="25" customFormat="false" ht="15" hidden="false" customHeight="false" outlineLevel="0" collapsed="false">
      <c r="A25" s="22" t="s">
        <v>108</v>
      </c>
      <c r="B25" s="22"/>
      <c r="C25" s="22"/>
      <c r="D25" s="22"/>
      <c r="E25" s="22"/>
      <c r="F25" s="22"/>
      <c r="G25" s="22"/>
    </row>
    <row r="26" customFormat="false" ht="15" hidden="false" customHeight="false" outlineLevel="0" collapsed="false">
      <c r="A26" s="24" t="n">
        <v>16</v>
      </c>
      <c r="B26" s="24" t="n">
        <v>3</v>
      </c>
      <c r="C26" s="25" t="s">
        <v>109</v>
      </c>
      <c r="D26" s="24"/>
      <c r="E26" s="26"/>
      <c r="F26" s="26"/>
      <c r="G26" s="26"/>
    </row>
    <row r="27" customFormat="false" ht="15" hidden="false" customHeight="false" outlineLevel="0" collapsed="false">
      <c r="A27" s="9" t="n">
        <v>17</v>
      </c>
      <c r="B27" s="9" t="n">
        <v>3</v>
      </c>
      <c r="C27" s="10" t="s">
        <v>110</v>
      </c>
      <c r="D27" s="9"/>
      <c r="E27" s="23"/>
      <c r="F27" s="23"/>
      <c r="G27" s="23"/>
    </row>
    <row r="28" customFormat="false" ht="15" hidden="false" customHeight="false" outlineLevel="0" collapsed="false">
      <c r="A28" s="24" t="n">
        <v>18</v>
      </c>
      <c r="B28" s="24" t="n">
        <v>3</v>
      </c>
      <c r="C28" s="25" t="s">
        <v>111</v>
      </c>
      <c r="D28" s="24"/>
      <c r="E28" s="26"/>
      <c r="F28" s="26"/>
      <c r="G28" s="26"/>
    </row>
    <row r="29" customFormat="false" ht="15" hidden="false" customHeight="false" outlineLevel="0" collapsed="false">
      <c r="A29" s="9" t="n">
        <v>19</v>
      </c>
      <c r="B29" s="9" t="n">
        <v>3</v>
      </c>
      <c r="C29" s="10" t="s">
        <v>112</v>
      </c>
      <c r="D29" s="9"/>
      <c r="E29" s="23"/>
      <c r="F29" s="23"/>
      <c r="G29" s="23"/>
    </row>
    <row r="30" customFormat="false" ht="15" hidden="false" customHeight="false" outlineLevel="0" collapsed="false">
      <c r="A30" s="24" t="n">
        <v>20</v>
      </c>
      <c r="B30" s="24" t="n">
        <v>3</v>
      </c>
      <c r="C30" s="25" t="s">
        <v>113</v>
      </c>
      <c r="D30" s="24"/>
      <c r="E30" s="26"/>
      <c r="F30" s="26"/>
      <c r="G30" s="26"/>
    </row>
    <row r="31" customFormat="false" ht="15" hidden="false" customHeight="false" outlineLevel="0" collapsed="false">
      <c r="A31" s="22" t="s">
        <v>114</v>
      </c>
      <c r="B31" s="22"/>
      <c r="C31" s="22"/>
      <c r="D31" s="22"/>
      <c r="E31" s="22"/>
      <c r="F31" s="22"/>
      <c r="G31" s="22"/>
    </row>
    <row r="32" customFormat="false" ht="15" hidden="false" customHeight="false" outlineLevel="0" collapsed="false">
      <c r="A32" s="9" t="n">
        <v>21</v>
      </c>
      <c r="B32" s="9" t="n">
        <v>4</v>
      </c>
      <c r="C32" s="10" t="s">
        <v>115</v>
      </c>
      <c r="D32" s="9"/>
      <c r="E32" s="23"/>
      <c r="F32" s="23"/>
      <c r="G32" s="23"/>
    </row>
    <row r="33" customFormat="false" ht="15" hidden="false" customHeight="false" outlineLevel="0" collapsed="false">
      <c r="A33" s="24" t="n">
        <v>22</v>
      </c>
      <c r="B33" s="24" t="n">
        <v>4</v>
      </c>
      <c r="C33" s="25" t="s">
        <v>116</v>
      </c>
      <c r="D33" s="24"/>
      <c r="E33" s="26"/>
      <c r="F33" s="26"/>
      <c r="G33" s="26"/>
    </row>
    <row r="34" customFormat="false" ht="15" hidden="false" customHeight="false" outlineLevel="0" collapsed="false">
      <c r="A34" s="9" t="n">
        <v>23</v>
      </c>
      <c r="B34" s="9" t="n">
        <v>4</v>
      </c>
      <c r="C34" s="10" t="s">
        <v>117</v>
      </c>
      <c r="D34" s="9"/>
      <c r="E34" s="23"/>
      <c r="F34" s="23"/>
      <c r="G34" s="23"/>
    </row>
    <row r="35" customFormat="false" ht="15" hidden="false" customHeight="false" outlineLevel="0" collapsed="false">
      <c r="A35" s="24" t="n">
        <v>24</v>
      </c>
      <c r="B35" s="24" t="n">
        <v>4</v>
      </c>
      <c r="C35" s="25" t="s">
        <v>118</v>
      </c>
      <c r="D35" s="24"/>
      <c r="E35" s="26"/>
      <c r="F35" s="26"/>
      <c r="G35" s="26"/>
    </row>
    <row r="36" customFormat="false" ht="15" hidden="false" customHeight="false" outlineLevel="0" collapsed="false">
      <c r="A36" s="9" t="n">
        <v>25</v>
      </c>
      <c r="B36" s="9" t="n">
        <v>4</v>
      </c>
      <c r="C36" s="10" t="s">
        <v>119</v>
      </c>
      <c r="D36" s="9"/>
      <c r="E36" s="23"/>
      <c r="F36" s="23"/>
      <c r="G36" s="23"/>
    </row>
    <row r="37" customFormat="false" ht="15" hidden="false" customHeight="false" outlineLevel="0" collapsed="false">
      <c r="A37" s="24" t="n">
        <v>26</v>
      </c>
      <c r="B37" s="24" t="n">
        <v>4</v>
      </c>
      <c r="C37" s="25" t="s">
        <v>120</v>
      </c>
      <c r="D37" s="24"/>
      <c r="E37" s="26"/>
      <c r="F37" s="26"/>
      <c r="G37" s="26"/>
    </row>
    <row r="38" customFormat="false" ht="15" hidden="false" customHeight="true" outlineLevel="0" collapsed="false">
      <c r="A38" s="22" t="s">
        <v>121</v>
      </c>
      <c r="B38" s="22"/>
      <c r="C38" s="22"/>
      <c r="D38" s="22"/>
      <c r="E38" s="22"/>
      <c r="F38" s="22"/>
      <c r="G38" s="22"/>
    </row>
    <row r="39" customFormat="false" ht="15" hidden="false" customHeight="false" outlineLevel="0" collapsed="false">
      <c r="A39" s="24" t="n">
        <v>27</v>
      </c>
      <c r="B39" s="24" t="n">
        <v>5</v>
      </c>
      <c r="C39" s="25" t="s">
        <v>122</v>
      </c>
      <c r="D39" s="24"/>
      <c r="E39" s="26"/>
      <c r="F39" s="26"/>
      <c r="G39" s="26"/>
    </row>
    <row r="40" customFormat="false" ht="15" hidden="false" customHeight="false" outlineLevel="0" collapsed="false">
      <c r="A40" s="24" t="n">
        <v>28</v>
      </c>
      <c r="B40" s="9" t="n">
        <v>5</v>
      </c>
      <c r="C40" s="10" t="s">
        <v>123</v>
      </c>
      <c r="D40" s="9"/>
      <c r="E40" s="23"/>
      <c r="F40" s="23"/>
      <c r="G40" s="23"/>
    </row>
    <row r="41" customFormat="false" ht="15" hidden="false" customHeight="false" outlineLevel="0" collapsed="false">
      <c r="A41" s="24" t="n">
        <v>29</v>
      </c>
      <c r="B41" s="24" t="n">
        <v>5</v>
      </c>
      <c r="C41" s="25" t="s">
        <v>124</v>
      </c>
      <c r="D41" s="24"/>
      <c r="E41" s="26"/>
      <c r="F41" s="26"/>
      <c r="G41" s="26"/>
    </row>
    <row r="42" customFormat="false" ht="15" hidden="false" customHeight="false" outlineLevel="0" collapsed="false">
      <c r="A42" s="24" t="n">
        <v>30</v>
      </c>
      <c r="B42" s="9" t="n">
        <v>5</v>
      </c>
      <c r="C42" s="10" t="s">
        <v>125</v>
      </c>
      <c r="D42" s="9"/>
      <c r="E42" s="23"/>
      <c r="F42" s="23"/>
      <c r="G42" s="23"/>
    </row>
    <row r="43" customFormat="false" ht="15" hidden="false" customHeight="false" outlineLevel="0" collapsed="false">
      <c r="A43" s="24" t="n">
        <v>31</v>
      </c>
      <c r="B43" s="24" t="n">
        <v>5</v>
      </c>
      <c r="C43" s="25" t="s">
        <v>126</v>
      </c>
      <c r="D43" s="24"/>
      <c r="E43" s="26"/>
      <c r="F43" s="26"/>
      <c r="G43" s="26"/>
    </row>
    <row r="44" customFormat="false" ht="15" hidden="false" customHeight="false" outlineLevel="0" collapsed="false">
      <c r="A44" s="24" t="n">
        <v>32</v>
      </c>
      <c r="B44" s="9" t="n">
        <v>5</v>
      </c>
      <c r="C44" s="10" t="s">
        <v>127</v>
      </c>
      <c r="D44" s="9"/>
      <c r="E44" s="23"/>
      <c r="F44" s="23"/>
      <c r="G44" s="23"/>
    </row>
    <row r="45" customFormat="false" ht="15" hidden="false" customHeight="true" outlineLevel="0" collapsed="false">
      <c r="A45" s="22" t="s">
        <v>128</v>
      </c>
      <c r="B45" s="22"/>
      <c r="C45" s="22"/>
      <c r="D45" s="22"/>
      <c r="E45" s="22"/>
      <c r="F45" s="22"/>
      <c r="G45" s="22"/>
    </row>
    <row r="46" customFormat="false" ht="15" hidden="false" customHeight="false" outlineLevel="0" collapsed="false">
      <c r="A46" s="9" t="n">
        <v>33</v>
      </c>
      <c r="B46" s="9" t="n">
        <v>6</v>
      </c>
      <c r="C46" s="10" t="s">
        <v>129</v>
      </c>
      <c r="D46" s="9"/>
      <c r="E46" s="23"/>
      <c r="F46" s="23"/>
      <c r="G46" s="23"/>
    </row>
    <row r="47" customFormat="false" ht="15" hidden="false" customHeight="false" outlineLevel="0" collapsed="false">
      <c r="A47" s="24" t="n">
        <v>34</v>
      </c>
      <c r="B47" s="24" t="n">
        <v>6</v>
      </c>
      <c r="C47" s="25" t="s">
        <v>130</v>
      </c>
      <c r="D47" s="24"/>
      <c r="E47" s="26"/>
      <c r="F47" s="26"/>
      <c r="G47" s="26"/>
    </row>
    <row r="48" customFormat="false" ht="15" hidden="false" customHeight="false" outlineLevel="0" collapsed="false">
      <c r="A48" s="9" t="n">
        <v>35</v>
      </c>
      <c r="B48" s="9" t="n">
        <v>6</v>
      </c>
      <c r="C48" s="10" t="s">
        <v>131</v>
      </c>
      <c r="D48" s="9"/>
      <c r="E48" s="23"/>
      <c r="F48" s="23"/>
      <c r="G48" s="23"/>
    </row>
    <row r="49" customFormat="false" ht="15" hidden="false" customHeight="false" outlineLevel="0" collapsed="false">
      <c r="A49" s="24" t="n">
        <v>36</v>
      </c>
      <c r="B49" s="24" t="n">
        <v>6</v>
      </c>
      <c r="C49" s="25" t="s">
        <v>132</v>
      </c>
      <c r="D49" s="24"/>
      <c r="E49" s="26"/>
      <c r="F49" s="26"/>
      <c r="G49" s="26"/>
    </row>
    <row r="50" customFormat="false" ht="15" hidden="false" customHeight="false" outlineLevel="0" collapsed="false">
      <c r="A50" s="9" t="n">
        <v>37</v>
      </c>
      <c r="B50" s="9" t="n">
        <v>6</v>
      </c>
      <c r="C50" s="10" t="s">
        <v>133</v>
      </c>
      <c r="D50" s="9"/>
      <c r="E50" s="23"/>
      <c r="F50" s="23"/>
      <c r="G50" s="23"/>
    </row>
    <row r="51" customFormat="false" ht="15" hidden="false" customHeight="false" outlineLevel="0" collapsed="false">
      <c r="A51" s="24" t="n">
        <v>38</v>
      </c>
      <c r="B51" s="24" t="n">
        <v>6</v>
      </c>
      <c r="C51" s="25" t="s">
        <v>134</v>
      </c>
      <c r="D51" s="24"/>
      <c r="E51" s="26"/>
      <c r="F51" s="26"/>
      <c r="G51" s="26"/>
    </row>
    <row r="52" customFormat="false" ht="15" hidden="false" customHeight="false" outlineLevel="0" collapsed="false">
      <c r="A52" s="9" t="n">
        <v>39</v>
      </c>
      <c r="B52" s="9" t="n">
        <v>6</v>
      </c>
      <c r="C52" s="10" t="s">
        <v>135</v>
      </c>
      <c r="D52" s="9"/>
      <c r="E52" s="23"/>
      <c r="F52" s="23"/>
      <c r="G52" s="23"/>
    </row>
    <row r="53" customFormat="false" ht="15" hidden="false" customHeight="false" outlineLevel="0" collapsed="false">
      <c r="A53" s="24" t="n">
        <v>40</v>
      </c>
      <c r="B53" s="24" t="n">
        <v>6</v>
      </c>
      <c r="C53" s="25" t="s">
        <v>136</v>
      </c>
      <c r="D53" s="24"/>
      <c r="E53" s="26"/>
      <c r="F53" s="26"/>
      <c r="G53" s="26"/>
    </row>
    <row r="54" customFormat="false" ht="15" hidden="false" customHeight="false" outlineLevel="0" collapsed="false">
      <c r="A54" s="9" t="n">
        <v>41</v>
      </c>
      <c r="B54" s="9" t="n">
        <v>6</v>
      </c>
      <c r="C54" s="10" t="s">
        <v>137</v>
      </c>
      <c r="D54" s="9"/>
      <c r="E54" s="23"/>
      <c r="F54" s="23"/>
      <c r="G54" s="23"/>
    </row>
    <row r="55" customFormat="false" ht="15" hidden="false" customHeight="false" outlineLevel="0" collapsed="false">
      <c r="A55" s="22" t="s">
        <v>138</v>
      </c>
      <c r="B55" s="22"/>
      <c r="C55" s="22"/>
      <c r="D55" s="22"/>
      <c r="E55" s="22"/>
      <c r="F55" s="22"/>
      <c r="G55" s="22"/>
    </row>
    <row r="56" customFormat="false" ht="15" hidden="false" customHeight="false" outlineLevel="0" collapsed="false">
      <c r="A56" s="9" t="n">
        <v>42</v>
      </c>
      <c r="B56" s="9" t="n">
        <v>7</v>
      </c>
      <c r="C56" s="10" t="s">
        <v>139</v>
      </c>
      <c r="D56" s="9"/>
      <c r="E56" s="23"/>
      <c r="F56" s="23"/>
      <c r="G56" s="23"/>
    </row>
    <row r="57" customFormat="false" ht="15" hidden="false" customHeight="false" outlineLevel="0" collapsed="false">
      <c r="A57" s="24" t="n">
        <v>43</v>
      </c>
      <c r="B57" s="24" t="n">
        <v>7</v>
      </c>
      <c r="C57" s="25" t="s">
        <v>140</v>
      </c>
      <c r="D57" s="24"/>
      <c r="E57" s="26"/>
      <c r="F57" s="26"/>
      <c r="G57" s="26"/>
    </row>
    <row r="58" customFormat="false" ht="15" hidden="false" customHeight="false" outlineLevel="0" collapsed="false">
      <c r="A58" s="9" t="n">
        <v>44</v>
      </c>
      <c r="B58" s="9" t="n">
        <v>7</v>
      </c>
      <c r="C58" s="10" t="s">
        <v>141</v>
      </c>
      <c r="D58" s="9"/>
      <c r="E58" s="23"/>
      <c r="F58" s="23"/>
      <c r="G58" s="23"/>
    </row>
    <row r="59" customFormat="false" ht="15" hidden="false" customHeight="false" outlineLevel="0" collapsed="false">
      <c r="A59" s="24" t="n">
        <v>45</v>
      </c>
      <c r="B59" s="24" t="n">
        <v>7</v>
      </c>
      <c r="C59" s="25" t="s">
        <v>142</v>
      </c>
      <c r="D59" s="24"/>
      <c r="E59" s="26"/>
      <c r="F59" s="26"/>
      <c r="G59" s="26"/>
    </row>
    <row r="60" customFormat="false" ht="15" hidden="false" customHeight="false" outlineLevel="0" collapsed="false">
      <c r="A60" s="9" t="n">
        <v>46</v>
      </c>
      <c r="B60" s="9" t="n">
        <v>7</v>
      </c>
      <c r="C60" s="10" t="s">
        <v>143</v>
      </c>
      <c r="D60" s="9"/>
      <c r="E60" s="23"/>
      <c r="F60" s="23"/>
      <c r="G60" s="23"/>
    </row>
    <row r="61" customFormat="false" ht="15" hidden="false" customHeight="false" outlineLevel="0" collapsed="false">
      <c r="A61" s="24" t="n">
        <v>47</v>
      </c>
      <c r="B61" s="24" t="n">
        <v>7</v>
      </c>
      <c r="C61" s="25" t="s">
        <v>144</v>
      </c>
      <c r="D61" s="24"/>
      <c r="E61" s="26"/>
      <c r="F61" s="26"/>
      <c r="G61" s="26"/>
    </row>
    <row r="62" customFormat="false" ht="15" hidden="false" customHeight="false" outlineLevel="0" collapsed="false">
      <c r="A62" s="9" t="n">
        <v>48</v>
      </c>
      <c r="B62" s="9" t="n">
        <v>7</v>
      </c>
      <c r="C62" s="10" t="s">
        <v>145</v>
      </c>
      <c r="D62" s="9"/>
      <c r="E62" s="23"/>
      <c r="F62" s="23"/>
      <c r="G62" s="23"/>
    </row>
    <row r="63" customFormat="false" ht="15" hidden="false" customHeight="false" outlineLevel="0" collapsed="false">
      <c r="A63" s="24" t="n">
        <v>49</v>
      </c>
      <c r="B63" s="24" t="n">
        <v>7</v>
      </c>
      <c r="C63" s="25" t="s">
        <v>146</v>
      </c>
      <c r="D63" s="24"/>
      <c r="E63" s="26"/>
      <c r="F63" s="26"/>
      <c r="G63" s="26"/>
    </row>
    <row r="64" customFormat="false" ht="15" hidden="false" customHeight="false" outlineLevel="0" collapsed="false">
      <c r="A64" s="9" t="n">
        <v>50</v>
      </c>
      <c r="B64" s="9" t="n">
        <v>7</v>
      </c>
      <c r="C64" s="10" t="s">
        <v>120</v>
      </c>
      <c r="D64" s="9"/>
      <c r="E64" s="23"/>
      <c r="F64" s="23"/>
      <c r="G64" s="23"/>
    </row>
    <row r="65" customFormat="false" ht="15" hidden="false" customHeight="false" outlineLevel="0" collapsed="false">
      <c r="A65" s="24" t="n">
        <v>51</v>
      </c>
      <c r="B65" s="24" t="n">
        <v>7</v>
      </c>
      <c r="C65" s="25" t="s">
        <v>147</v>
      </c>
      <c r="D65" s="24"/>
      <c r="E65" s="26"/>
      <c r="F65" s="26"/>
      <c r="G65" s="26"/>
    </row>
    <row r="66" customFormat="false" ht="15" hidden="false" customHeight="false" outlineLevel="0" collapsed="false">
      <c r="A66" s="9" t="n">
        <v>52</v>
      </c>
      <c r="B66" s="9" t="n">
        <v>7</v>
      </c>
      <c r="C66" s="10" t="s">
        <v>148</v>
      </c>
      <c r="D66" s="9"/>
      <c r="E66" s="23"/>
      <c r="F66" s="23"/>
      <c r="G66" s="23"/>
    </row>
    <row r="67" customFormat="false" ht="15" hidden="false" customHeight="false" outlineLevel="0" collapsed="false">
      <c r="A67" s="22" t="s">
        <v>149</v>
      </c>
      <c r="B67" s="22"/>
      <c r="C67" s="22"/>
      <c r="D67" s="22"/>
      <c r="E67" s="22"/>
      <c r="F67" s="22"/>
      <c r="G67" s="22"/>
    </row>
    <row r="68" customFormat="false" ht="15" hidden="false" customHeight="false" outlineLevel="0" collapsed="false">
      <c r="A68" s="9" t="n">
        <v>53</v>
      </c>
      <c r="B68" s="9" t="n">
        <v>8</v>
      </c>
      <c r="C68" s="10" t="s">
        <v>150</v>
      </c>
      <c r="D68" s="9"/>
      <c r="E68" s="23"/>
      <c r="F68" s="23"/>
      <c r="G68" s="23"/>
    </row>
    <row r="69" customFormat="false" ht="15" hidden="false" customHeight="false" outlineLevel="0" collapsed="false">
      <c r="A69" s="24" t="n">
        <v>54</v>
      </c>
      <c r="B69" s="24" t="n">
        <v>8</v>
      </c>
      <c r="C69" s="25" t="s">
        <v>151</v>
      </c>
      <c r="D69" s="24"/>
      <c r="E69" s="26"/>
      <c r="F69" s="26"/>
      <c r="G69" s="26"/>
    </row>
    <row r="70" customFormat="false" ht="15" hidden="false" customHeight="false" outlineLevel="0" collapsed="false">
      <c r="A70" s="9" t="n">
        <v>55</v>
      </c>
      <c r="B70" s="9" t="n">
        <v>8</v>
      </c>
      <c r="C70" s="10" t="s">
        <v>113</v>
      </c>
      <c r="D70" s="9"/>
      <c r="E70" s="23"/>
      <c r="F70" s="23"/>
      <c r="G70" s="23"/>
    </row>
    <row r="71" customFormat="false" ht="15" hidden="false" customHeight="false" outlineLevel="0" collapsed="false">
      <c r="A71" s="24" t="n">
        <v>56</v>
      </c>
      <c r="B71" s="24" t="n">
        <v>8</v>
      </c>
      <c r="C71" s="25" t="s">
        <v>152</v>
      </c>
      <c r="D71" s="24"/>
      <c r="E71" s="26"/>
      <c r="F71" s="26"/>
      <c r="G71" s="26"/>
    </row>
    <row r="72" customFormat="false" ht="15" hidden="false" customHeight="false" outlineLevel="0" collapsed="false">
      <c r="A72" s="9" t="n">
        <v>57</v>
      </c>
      <c r="B72" s="9" t="n">
        <v>8</v>
      </c>
      <c r="C72" s="10" t="s">
        <v>153</v>
      </c>
      <c r="D72" s="9"/>
      <c r="E72" s="23"/>
      <c r="F72" s="23"/>
      <c r="G72" s="23"/>
    </row>
    <row r="73" customFormat="false" ht="15" hidden="false" customHeight="false" outlineLevel="0" collapsed="false">
      <c r="A73" s="24" t="n">
        <v>58</v>
      </c>
      <c r="B73" s="24" t="n">
        <v>8</v>
      </c>
      <c r="C73" s="25" t="s">
        <v>154</v>
      </c>
      <c r="D73" s="24"/>
      <c r="E73" s="26"/>
      <c r="F73" s="26"/>
      <c r="G73" s="26"/>
    </row>
    <row r="74" customFormat="false" ht="15" hidden="false" customHeight="false" outlineLevel="0" collapsed="false">
      <c r="A74" s="9" t="n">
        <v>59</v>
      </c>
      <c r="B74" s="9" t="n">
        <v>8</v>
      </c>
      <c r="C74" s="10" t="s">
        <v>155</v>
      </c>
      <c r="D74" s="9"/>
      <c r="E74" s="23"/>
      <c r="F74" s="23"/>
      <c r="G74" s="23"/>
    </row>
    <row r="75" customFormat="false" ht="15" hidden="false" customHeight="false" outlineLevel="0" collapsed="false">
      <c r="A75" s="24" t="n">
        <v>60</v>
      </c>
      <c r="B75" s="24" t="n">
        <v>8</v>
      </c>
      <c r="C75" s="25" t="s">
        <v>156</v>
      </c>
      <c r="D75" s="24"/>
      <c r="E75" s="26"/>
      <c r="F75" s="26"/>
      <c r="G75" s="26"/>
    </row>
    <row r="76" customFormat="false" ht="15" hidden="false" customHeight="false" outlineLevel="0" collapsed="false">
      <c r="A76" s="9" t="n">
        <v>61</v>
      </c>
      <c r="B76" s="9" t="n">
        <v>8</v>
      </c>
      <c r="C76" s="10" t="s">
        <v>148</v>
      </c>
      <c r="D76" s="9"/>
      <c r="E76" s="23"/>
      <c r="F76" s="23"/>
      <c r="G76" s="23"/>
    </row>
    <row r="77" customFormat="false" ht="15" hidden="false" customHeight="false" outlineLevel="0" collapsed="false">
      <c r="A77" s="22" t="s">
        <v>157</v>
      </c>
      <c r="B77" s="22"/>
      <c r="C77" s="22"/>
      <c r="D77" s="22"/>
      <c r="E77" s="22"/>
      <c r="F77" s="22"/>
      <c r="G77" s="22"/>
    </row>
    <row r="78" customFormat="false" ht="15" hidden="false" customHeight="false" outlineLevel="0" collapsed="false">
      <c r="A78" s="9" t="n">
        <v>62</v>
      </c>
      <c r="B78" s="9" t="n">
        <v>9</v>
      </c>
      <c r="C78" s="10" t="s">
        <v>115</v>
      </c>
      <c r="D78" s="9"/>
      <c r="E78" s="23"/>
      <c r="F78" s="23"/>
      <c r="G78" s="23"/>
    </row>
    <row r="79" customFormat="false" ht="15" hidden="false" customHeight="false" outlineLevel="0" collapsed="false">
      <c r="A79" s="24" t="n">
        <v>63</v>
      </c>
      <c r="B79" s="24" t="n">
        <v>9</v>
      </c>
      <c r="C79" s="25" t="s">
        <v>158</v>
      </c>
      <c r="D79" s="24"/>
      <c r="E79" s="26"/>
      <c r="F79" s="26"/>
      <c r="G79" s="26"/>
    </row>
    <row r="80" customFormat="false" ht="15" hidden="false" customHeight="false" outlineLevel="0" collapsed="false">
      <c r="A80" s="9" t="n">
        <v>64</v>
      </c>
      <c r="B80" s="9" t="n">
        <v>9</v>
      </c>
      <c r="C80" s="10" t="s">
        <v>117</v>
      </c>
      <c r="D80" s="9"/>
      <c r="E80" s="23"/>
      <c r="F80" s="23"/>
      <c r="G80" s="23"/>
    </row>
    <row r="81" customFormat="false" ht="15" hidden="false" customHeight="false" outlineLevel="0" collapsed="false">
      <c r="A81" s="24" t="n">
        <v>65</v>
      </c>
      <c r="B81" s="24" t="n">
        <v>9</v>
      </c>
      <c r="C81" s="25" t="s">
        <v>159</v>
      </c>
      <c r="D81" s="24"/>
      <c r="E81" s="26"/>
      <c r="F81" s="26"/>
      <c r="G81" s="26"/>
    </row>
    <row r="82" customFormat="false" ht="15" hidden="false" customHeight="false" outlineLevel="0" collapsed="false">
      <c r="A82" s="9" t="n">
        <v>66</v>
      </c>
      <c r="B82" s="9" t="n">
        <v>9</v>
      </c>
      <c r="C82" s="10" t="s">
        <v>160</v>
      </c>
      <c r="D82" s="9"/>
      <c r="E82" s="23"/>
      <c r="F82" s="23"/>
      <c r="G82" s="23"/>
    </row>
    <row r="83" customFormat="false" ht="15" hidden="false" customHeight="false" outlineLevel="0" collapsed="false">
      <c r="A83" s="24" t="n">
        <v>67</v>
      </c>
      <c r="B83" s="24" t="n">
        <v>9</v>
      </c>
      <c r="C83" s="25" t="s">
        <v>120</v>
      </c>
      <c r="D83" s="24"/>
      <c r="E83" s="26"/>
      <c r="F83" s="26"/>
      <c r="G83" s="26"/>
    </row>
    <row r="84" customFormat="false" ht="15" hidden="false" customHeight="false" outlineLevel="0" collapsed="false">
      <c r="A84" s="9" t="n">
        <v>68</v>
      </c>
      <c r="B84" s="9" t="n">
        <v>9</v>
      </c>
      <c r="C84" s="10" t="s">
        <v>161</v>
      </c>
      <c r="D84" s="9"/>
      <c r="E84" s="23"/>
      <c r="F84" s="23"/>
      <c r="G84" s="23"/>
    </row>
    <row r="85" customFormat="false" ht="15" hidden="false" customHeight="false" outlineLevel="0" collapsed="false">
      <c r="A85" s="24" t="n">
        <v>69</v>
      </c>
      <c r="B85" s="24" t="n">
        <v>9</v>
      </c>
      <c r="C85" s="25" t="s">
        <v>137</v>
      </c>
      <c r="D85" s="24"/>
      <c r="E85" s="26"/>
      <c r="F85" s="26"/>
      <c r="G85" s="26"/>
    </row>
    <row r="86" customFormat="false" ht="15" hidden="false" customHeight="false" outlineLevel="0" collapsed="false">
      <c r="A86" s="9" t="n">
        <v>70</v>
      </c>
      <c r="B86" s="9" t="n">
        <v>9</v>
      </c>
      <c r="C86" s="10" t="s">
        <v>162</v>
      </c>
      <c r="D86" s="9"/>
      <c r="E86" s="23"/>
      <c r="F86" s="23"/>
      <c r="G86" s="23"/>
    </row>
    <row r="87" customFormat="false" ht="15" hidden="false" customHeight="false" outlineLevel="0" collapsed="false">
      <c r="A87" s="24" t="n">
        <v>71</v>
      </c>
      <c r="B87" s="24" t="n">
        <v>9</v>
      </c>
      <c r="C87" s="25" t="s">
        <v>163</v>
      </c>
      <c r="D87" s="24"/>
      <c r="E87" s="26"/>
      <c r="F87" s="26"/>
      <c r="G87" s="26"/>
    </row>
    <row r="88" customFormat="false" ht="15" hidden="false" customHeight="false" outlineLevel="0" collapsed="false">
      <c r="A88" s="22" t="s">
        <v>164</v>
      </c>
      <c r="B88" s="22"/>
      <c r="C88" s="22"/>
      <c r="D88" s="22"/>
      <c r="E88" s="22"/>
      <c r="F88" s="22"/>
      <c r="G88" s="22"/>
    </row>
    <row r="89" customFormat="false" ht="15" hidden="false" customHeight="false" outlineLevel="0" collapsed="false">
      <c r="A89" s="9" t="n">
        <v>72</v>
      </c>
      <c r="B89" s="9" t="n">
        <v>10</v>
      </c>
      <c r="C89" s="10" t="s">
        <v>165</v>
      </c>
      <c r="D89" s="9"/>
      <c r="E89" s="23"/>
      <c r="F89" s="23"/>
      <c r="G89" s="23"/>
    </row>
    <row r="90" customFormat="false" ht="15" hidden="false" customHeight="false" outlineLevel="0" collapsed="false">
      <c r="A90" s="24" t="n">
        <v>73</v>
      </c>
      <c r="B90" s="24" t="n">
        <v>10</v>
      </c>
      <c r="C90" s="25" t="s">
        <v>166</v>
      </c>
      <c r="D90" s="24"/>
      <c r="E90" s="26"/>
      <c r="F90" s="26"/>
      <c r="G90" s="26"/>
    </row>
    <row r="91" customFormat="false" ht="15" hidden="false" customHeight="false" outlineLevel="0" collapsed="false">
      <c r="A91" s="9" t="n">
        <v>74</v>
      </c>
      <c r="B91" s="9" t="n">
        <v>10</v>
      </c>
      <c r="C91" s="10" t="s">
        <v>167</v>
      </c>
      <c r="D91" s="9"/>
      <c r="E91" s="23"/>
      <c r="F91" s="23"/>
      <c r="G91" s="23"/>
    </row>
    <row r="92" customFormat="false" ht="15" hidden="false" customHeight="false" outlineLevel="0" collapsed="false">
      <c r="A92" s="24" t="n">
        <v>75</v>
      </c>
      <c r="B92" s="24" t="n">
        <v>10</v>
      </c>
      <c r="C92" s="25" t="s">
        <v>130</v>
      </c>
      <c r="D92" s="24"/>
      <c r="E92" s="26"/>
      <c r="F92" s="26"/>
      <c r="G92" s="26"/>
    </row>
    <row r="93" customFormat="false" ht="15" hidden="false" customHeight="false" outlineLevel="0" collapsed="false">
      <c r="A93" s="9" t="n">
        <v>76</v>
      </c>
      <c r="B93" s="9" t="n">
        <v>10</v>
      </c>
      <c r="C93" s="10" t="s">
        <v>168</v>
      </c>
      <c r="D93" s="9"/>
      <c r="E93" s="23"/>
      <c r="F93" s="23"/>
      <c r="G93" s="23"/>
    </row>
    <row r="94" customFormat="false" ht="15" hidden="false" customHeight="false" outlineLevel="0" collapsed="false">
      <c r="A94" s="24" t="n">
        <v>77</v>
      </c>
      <c r="B94" s="24" t="n">
        <v>10</v>
      </c>
      <c r="C94" s="25" t="s">
        <v>169</v>
      </c>
      <c r="D94" s="24"/>
      <c r="E94" s="26"/>
      <c r="F94" s="26"/>
      <c r="G94" s="26"/>
    </row>
    <row r="95" customFormat="false" ht="15" hidden="false" customHeight="false" outlineLevel="0" collapsed="false">
      <c r="A95" s="9" t="n">
        <v>78</v>
      </c>
      <c r="B95" s="9" t="n">
        <v>10</v>
      </c>
      <c r="C95" s="10" t="s">
        <v>170</v>
      </c>
      <c r="D95" s="9"/>
      <c r="E95" s="23"/>
      <c r="F95" s="23"/>
      <c r="G95" s="23"/>
    </row>
    <row r="96" customFormat="false" ht="15" hidden="false" customHeight="false" outlineLevel="0" collapsed="false">
      <c r="A96" s="24" t="n">
        <v>79</v>
      </c>
      <c r="B96" s="24" t="n">
        <v>10</v>
      </c>
      <c r="C96" s="25" t="s">
        <v>171</v>
      </c>
      <c r="D96" s="24"/>
      <c r="E96" s="26"/>
      <c r="F96" s="26"/>
      <c r="G96" s="26"/>
    </row>
    <row r="97" customFormat="false" ht="51" hidden="false" customHeight="true" outlineLevel="0" collapsed="false">
      <c r="A97" s="9" t="s">
        <v>43</v>
      </c>
      <c r="B97" s="9"/>
      <c r="C97" s="9"/>
      <c r="D97" s="9"/>
      <c r="E97" s="9"/>
      <c r="F97" s="9"/>
      <c r="G97" s="9"/>
    </row>
    <row r="99" customFormat="false" ht="15" hidden="false" customHeight="false" outlineLevel="0" collapsed="false">
      <c r="A99" s="20"/>
      <c r="B99" s="20"/>
      <c r="C99" s="20"/>
      <c r="D99" s="20"/>
      <c r="E99" s="20"/>
      <c r="F99" s="20"/>
      <c r="G99" s="20"/>
    </row>
  </sheetData>
  <mergeCells count="17">
    <mergeCell ref="A1:G1"/>
    <mergeCell ref="A2:G2"/>
    <mergeCell ref="A3:G3"/>
    <mergeCell ref="A4:G4"/>
    <mergeCell ref="A5:G5"/>
    <mergeCell ref="A8:G8"/>
    <mergeCell ref="A16:G16"/>
    <mergeCell ref="A25:G25"/>
    <mergeCell ref="A31:G31"/>
    <mergeCell ref="A38:G38"/>
    <mergeCell ref="A45:G45"/>
    <mergeCell ref="A55:G55"/>
    <mergeCell ref="A67:G67"/>
    <mergeCell ref="A77:G77"/>
    <mergeCell ref="A88:G88"/>
    <mergeCell ref="A97:G97"/>
    <mergeCell ref="A99:G9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0000"/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30"/>
    <col collapsed="false" customWidth="true" hidden="false" outlineLevel="0" max="3" min="3" style="0" width="20"/>
    <col collapsed="false" customWidth="true" hidden="false" outlineLevel="0" max="4" min="4" style="0" width="12"/>
    <col collapsed="false" customWidth="true" hidden="false" outlineLevel="0" max="5" min="5" style="0" width="40"/>
    <col collapsed="false" customWidth="true" hidden="false" outlineLevel="0" max="6" min="6" style="0" width="14"/>
    <col collapsed="false" customWidth="true" hidden="false" outlineLevel="0" max="7" min="7" style="0" width="12"/>
    <col collapsed="false" customWidth="true" hidden="false" outlineLevel="0" max="8" min="8" style="0" width="14"/>
    <col collapsed="false" customWidth="true" hidden="false" outlineLevel="0" max="9" min="9" style="0" width="48"/>
    <col collapsed="false" customWidth="true" hidden="false" outlineLevel="0" max="10" min="10" style="0" width="38"/>
  </cols>
  <sheetData>
    <row r="1" customFormat="false" ht="1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15" hidden="false" customHeight="true" outlineLevel="0" collapsed="false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customFormat="false" ht="15" hidden="false" customHeight="true" outlineLevel="0" collapsed="false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</row>
    <row r="5" customFormat="false" ht="15" hidden="false" customHeight="true" outlineLevel="0" collapsed="false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</row>
    <row r="7" customFormat="false" ht="20.85" hidden="false" customHeight="false" outlineLevel="0" collapsed="false">
      <c r="A7" s="27" t="s">
        <v>5</v>
      </c>
      <c r="B7" s="27" t="s">
        <v>173</v>
      </c>
      <c r="C7" s="27" t="s">
        <v>174</v>
      </c>
      <c r="D7" s="27" t="s">
        <v>175</v>
      </c>
      <c r="E7" s="27" t="s">
        <v>176</v>
      </c>
      <c r="F7" s="27" t="s">
        <v>177</v>
      </c>
      <c r="G7" s="27" t="s">
        <v>178</v>
      </c>
      <c r="H7" s="27" t="s">
        <v>179</v>
      </c>
      <c r="I7" s="27" t="s">
        <v>180</v>
      </c>
      <c r="J7" s="27" t="s">
        <v>181</v>
      </c>
    </row>
    <row r="8" customFormat="false" ht="20.85" hidden="false" customHeight="false" outlineLevel="0" collapsed="false">
      <c r="A8" s="24" t="n">
        <f aca="false">'1. Eventograma'!A8</f>
        <v>1</v>
      </c>
      <c r="B8" s="25" t="str">
        <f aca="false">'1. Eventograma'!C8</f>
        <v>Coordenação inicial – ART, placa de obra e mobilização administrativa inicial</v>
      </c>
      <c r="C8" s="28" t="n">
        <f aca="false">'1. Eventograma'!E8</f>
        <v>1563.63</v>
      </c>
      <c r="D8" s="29" t="n">
        <f aca="false">'1. Eventograma'!H8</f>
        <v>0.00214363325787302</v>
      </c>
      <c r="E8" s="24" t="s">
        <v>182</v>
      </c>
      <c r="F8" s="24" t="s">
        <v>183</v>
      </c>
      <c r="G8" s="24" t="s">
        <v>184</v>
      </c>
      <c r="H8" s="30" t="s">
        <v>185</v>
      </c>
      <c r="I8" s="25" t="s">
        <v>186</v>
      </c>
      <c r="J8" s="25" t="s">
        <v>187</v>
      </c>
    </row>
    <row r="9" customFormat="false" ht="30.55" hidden="false" customHeight="false" outlineLevel="0" collapsed="false">
      <c r="A9" s="9" t="n">
        <f aca="false">'1. Eventograma'!A9</f>
        <v>2</v>
      </c>
      <c r="B9" s="10" t="str">
        <f aca="false">'1. Eventograma'!C9</f>
        <v>Coordenação e acompanhamento técnico – engenheiro civil e encarregado geral durante a execução</v>
      </c>
      <c r="C9" s="12" t="n">
        <f aca="false">'1. Eventograma'!E9</f>
        <v>50364.17</v>
      </c>
      <c r="D9" s="11" t="n">
        <f aca="false">'1. Eventograma'!H9</f>
        <v>0.0711895775139763</v>
      </c>
      <c r="E9" s="9" t="s">
        <v>188</v>
      </c>
      <c r="F9" s="9" t="s">
        <v>183</v>
      </c>
      <c r="G9" s="9" t="s">
        <v>189</v>
      </c>
      <c r="H9" s="30" t="s">
        <v>185</v>
      </c>
      <c r="I9" s="10" t="s">
        <v>190</v>
      </c>
      <c r="J9" s="10" t="s">
        <v>191</v>
      </c>
    </row>
    <row r="10" customFormat="false" ht="30.55" hidden="false" customHeight="false" outlineLevel="0" collapsed="false">
      <c r="A10" s="24" t="n">
        <f aca="false">'1. Eventograma'!A10</f>
        <v>3</v>
      </c>
      <c r="B10" s="25" t="str">
        <f aca="false">'1. Eventograma'!C10</f>
        <v>Hotel – mobilização, preparação dos serviços, remoções, demolições e bota-fora</v>
      </c>
      <c r="C10" s="28" t="n">
        <f aca="false">'1. Eventograma'!E10</f>
        <v>24850.31</v>
      </c>
      <c r="D10" s="29" t="n">
        <f aca="false">'1. Eventograma'!H10</f>
        <v>0.105257708072008</v>
      </c>
      <c r="E10" s="24" t="s">
        <v>192</v>
      </c>
      <c r="F10" s="24" t="s">
        <v>193</v>
      </c>
      <c r="G10" s="24" t="s">
        <v>194</v>
      </c>
      <c r="H10" s="31" t="s">
        <v>195</v>
      </c>
      <c r="I10" s="25" t="s">
        <v>196</v>
      </c>
      <c r="J10" s="25" t="s">
        <v>197</v>
      </c>
    </row>
    <row r="11" customFormat="false" ht="30.55" hidden="false" customHeight="false" outlineLevel="0" collapsed="false">
      <c r="A11" s="9" t="n">
        <f aca="false">'1. Eventograma'!A11</f>
        <v>4</v>
      </c>
      <c r="B11" s="10" t="str">
        <f aca="false">'1. Eventograma'!C11</f>
        <v>Hotel – telhamento com telha metálica termoacústica, inclusive içamento e fixações</v>
      </c>
      <c r="C11" s="12" t="n">
        <f aca="false">'1. Eventograma'!E11</f>
        <v>165645.64</v>
      </c>
      <c r="D11" s="11" t="n">
        <f aca="false">'1. Eventograma'!H11</f>
        <v>0.332346919027069</v>
      </c>
      <c r="E11" s="9" t="s">
        <v>198</v>
      </c>
      <c r="F11" s="9" t="s">
        <v>193</v>
      </c>
      <c r="G11" s="9" t="s">
        <v>199</v>
      </c>
      <c r="H11" s="32" t="s">
        <v>200</v>
      </c>
      <c r="I11" s="10" t="s">
        <v>201</v>
      </c>
      <c r="J11" s="10" t="s">
        <v>202</v>
      </c>
    </row>
    <row r="12" customFormat="false" ht="30.55" hidden="false" customHeight="false" outlineLevel="0" collapsed="false">
      <c r="A12" s="24" t="n">
        <f aca="false">'1. Eventograma'!A12</f>
        <v>5</v>
      </c>
      <c r="B12" s="25" t="str">
        <f aca="false">'1. Eventograma'!C12</f>
        <v>Hotel – calhas em chapa de aço galvanizado, incluindo transporte vertical e instalação</v>
      </c>
      <c r="C12" s="28" t="n">
        <f aca="false">'1. Eventograma'!E12</f>
        <v>141587.2</v>
      </c>
      <c r="D12" s="29" t="n">
        <f aca="false">'1. Eventograma'!H12</f>
        <v>0.526453600792652</v>
      </c>
      <c r="E12" s="24" t="s">
        <v>203</v>
      </c>
      <c r="F12" s="24" t="s">
        <v>193</v>
      </c>
      <c r="G12" s="24" t="s">
        <v>194</v>
      </c>
      <c r="H12" s="31" t="s">
        <v>195</v>
      </c>
      <c r="I12" s="25" t="s">
        <v>204</v>
      </c>
      <c r="J12" s="25" t="s">
        <v>205</v>
      </c>
    </row>
    <row r="13" customFormat="false" ht="20.85" hidden="false" customHeight="false" outlineLevel="0" collapsed="false">
      <c r="A13" s="9" t="n">
        <f aca="false">'1. Eventograma'!A13</f>
        <v>6</v>
      </c>
      <c r="B13" s="10" t="str">
        <f aca="false">'1. Eventograma'!C13</f>
        <v>Hotel – rufos, chapins e cumeeiras termoacústicas concluídos</v>
      </c>
      <c r="C13" s="12" t="n">
        <f aca="false">'1. Eventograma'!E13</f>
        <v>27377</v>
      </c>
      <c r="D13" s="11" t="n">
        <f aca="false">'1. Eventograma'!H13</f>
        <v>0.563985656138731</v>
      </c>
      <c r="E13" s="9" t="s">
        <v>206</v>
      </c>
      <c r="F13" s="9" t="s">
        <v>193</v>
      </c>
      <c r="G13" s="9" t="s">
        <v>189</v>
      </c>
      <c r="H13" s="33" t="s">
        <v>207</v>
      </c>
      <c r="I13" s="10" t="s">
        <v>208</v>
      </c>
      <c r="J13" s="10" t="s">
        <v>209</v>
      </c>
    </row>
    <row r="14" customFormat="false" ht="30.55" hidden="false" customHeight="false" outlineLevel="0" collapsed="false">
      <c r="A14" s="24" t="n">
        <f aca="false">'1. Eventograma'!A14</f>
        <v>7</v>
      </c>
      <c r="B14" s="25" t="str">
        <f aca="false">'1. Eventograma'!C14</f>
        <v>Hotel – policarbonato, impermeabilização com manta asfáltica e proteção mecânica concluídos</v>
      </c>
      <c r="C14" s="28" t="n">
        <f aca="false">'1. Eventograma'!E14</f>
        <v>22200.92</v>
      </c>
      <c r="D14" s="29" t="n">
        <f aca="false">'1. Eventograma'!H14</f>
        <v>0.594421648328302</v>
      </c>
      <c r="E14" s="24" t="s">
        <v>210</v>
      </c>
      <c r="F14" s="24" t="s">
        <v>193</v>
      </c>
      <c r="G14" s="24" t="s">
        <v>189</v>
      </c>
      <c r="H14" s="33" t="s">
        <v>207</v>
      </c>
      <c r="I14" s="25" t="s">
        <v>211</v>
      </c>
      <c r="J14" s="25" t="s">
        <v>212</v>
      </c>
    </row>
    <row r="15" customFormat="false" ht="30.55" hidden="false" customHeight="false" outlineLevel="0" collapsed="false">
      <c r="A15" s="9" t="n">
        <f aca="false">'1. Eventograma'!A15</f>
        <v>8</v>
      </c>
      <c r="B15" s="10" t="str">
        <f aca="false">'1. Eventograma'!C15</f>
        <v>Escola de Magistratura – mobilização, preparação dos serviços, remoções e bota-fora</v>
      </c>
      <c r="C15" s="12" t="n">
        <f aca="false">'1. Eventograma'!E15</f>
        <v>29020.23</v>
      </c>
      <c r="D15" s="11" t="n">
        <f aca="false">'1. Eventograma'!H15</f>
        <v>0.634206463264779</v>
      </c>
      <c r="E15" s="9" t="s">
        <v>213</v>
      </c>
      <c r="F15" s="9" t="s">
        <v>193</v>
      </c>
      <c r="G15" s="9" t="s">
        <v>189</v>
      </c>
      <c r="H15" s="33" t="s">
        <v>207</v>
      </c>
      <c r="I15" s="10" t="s">
        <v>214</v>
      </c>
      <c r="J15" s="10" t="s">
        <v>215</v>
      </c>
    </row>
    <row r="16" customFormat="false" ht="30.55" hidden="false" customHeight="false" outlineLevel="0" collapsed="false">
      <c r="A16" s="24" t="n">
        <f aca="false">'1. Eventograma'!A16</f>
        <v>9</v>
      </c>
      <c r="B16" s="25" t="str">
        <f aca="false">'1. Eventograma'!C16</f>
        <v>Escola de Magistratura – telhamento com telha metálica termoacústica, inclusive içamento e fixações</v>
      </c>
      <c r="C16" s="28" t="n">
        <f aca="false">'1. Eventograma'!E16</f>
        <v>225948.66</v>
      </c>
      <c r="D16" s="29" t="n">
        <f aca="false">'1. Eventograma'!H16</f>
        <v>0.943967124129462</v>
      </c>
      <c r="E16" s="24" t="s">
        <v>216</v>
      </c>
      <c r="F16" s="24" t="s">
        <v>193</v>
      </c>
      <c r="G16" s="24" t="s">
        <v>194</v>
      </c>
      <c r="H16" s="32" t="s">
        <v>200</v>
      </c>
      <c r="I16" s="25" t="s">
        <v>217</v>
      </c>
      <c r="J16" s="25" t="s">
        <v>218</v>
      </c>
    </row>
    <row r="17" customFormat="false" ht="30.55" hidden="false" customHeight="false" outlineLevel="0" collapsed="false">
      <c r="A17" s="9" t="n">
        <f aca="false">'1. Eventograma'!A17</f>
        <v>10</v>
      </c>
      <c r="B17" s="10" t="str">
        <f aca="false">'1. Eventograma'!C17</f>
        <v>Escola de Magistratura – calhas, rufos, chapins e cumeeiras termoacústicas concluídos</v>
      </c>
      <c r="C17" s="12" t="n">
        <f aca="false">'1. Eventograma'!E17</f>
        <v>40872.05</v>
      </c>
      <c r="D17" s="11" t="n">
        <f aca="false">'1. Eventograma'!H17</f>
        <v>1</v>
      </c>
      <c r="E17" s="9" t="s">
        <v>219</v>
      </c>
      <c r="F17" s="9" t="s">
        <v>193</v>
      </c>
      <c r="G17" s="9" t="s">
        <v>189</v>
      </c>
      <c r="H17" s="33" t="s">
        <v>207</v>
      </c>
      <c r="I17" s="10" t="s">
        <v>220</v>
      </c>
      <c r="J17" s="10" t="s">
        <v>221</v>
      </c>
    </row>
    <row r="19" customFormat="false" ht="15" hidden="false" customHeight="false" outlineLevel="0" collapsed="false">
      <c r="A19" s="34" t="s">
        <v>222</v>
      </c>
      <c r="B19" s="34"/>
      <c r="C19" s="34"/>
      <c r="D19" s="34"/>
      <c r="E19" s="34"/>
      <c r="F19" s="34"/>
      <c r="G19" s="34"/>
      <c r="H19" s="34"/>
      <c r="I19" s="34"/>
      <c r="J19" s="34"/>
    </row>
    <row r="20" customFormat="false" ht="20.85" hidden="false" customHeight="false" outlineLevel="0" collapsed="false">
      <c r="A20" s="35" t="s">
        <v>179</v>
      </c>
      <c r="B20" s="35" t="s">
        <v>223</v>
      </c>
      <c r="C20" s="35" t="s">
        <v>224</v>
      </c>
      <c r="D20" s="35" t="s">
        <v>225</v>
      </c>
      <c r="E20" s="35" t="s">
        <v>226</v>
      </c>
    </row>
    <row r="21" customFormat="false" ht="15" hidden="false" customHeight="false" outlineLevel="0" collapsed="false">
      <c r="A21" s="30" t="s">
        <v>185</v>
      </c>
      <c r="B21" s="36" t="n">
        <f aca="false">COUNTIF($H$8:$H$17,A21)</f>
        <v>2</v>
      </c>
      <c r="C21" s="37" t="n">
        <f aca="false">SUMIF($H$8:$H$17,A21,$C$8:$C$17)</f>
        <v>51927.8</v>
      </c>
      <c r="D21" s="38" t="n">
        <f aca="false">C21/'1. Eventograma'!$E$18</f>
        <v>0.0711895775139763</v>
      </c>
      <c r="E21" s="39" t="s">
        <v>227</v>
      </c>
    </row>
    <row r="22" customFormat="false" ht="20.85" hidden="false" customHeight="false" outlineLevel="0" collapsed="false">
      <c r="A22" s="33" t="s">
        <v>207</v>
      </c>
      <c r="B22" s="36" t="n">
        <f aca="false">COUNTIF($H$8:$H$17,A22)</f>
        <v>4</v>
      </c>
      <c r="C22" s="37" t="n">
        <f aca="false">SUMIF($H$8:$H$17,A22,$C$8:$C$17)</f>
        <v>119470.2</v>
      </c>
      <c r="D22" s="38" t="n">
        <f aca="false">C22/'1. Eventograma'!$E$18</f>
        <v>0.163785738342665</v>
      </c>
      <c r="E22" s="39" t="s">
        <v>228</v>
      </c>
    </row>
    <row r="23" customFormat="false" ht="15" hidden="false" customHeight="false" outlineLevel="0" collapsed="false">
      <c r="A23" s="31" t="s">
        <v>195</v>
      </c>
      <c r="B23" s="36" t="n">
        <f aca="false">COUNTIF($H$8:$H$17,A23)</f>
        <v>2</v>
      </c>
      <c r="C23" s="37" t="n">
        <f aca="false">SUMIF($H$8:$H$17,A23,$C$8:$C$17)</f>
        <v>166437.51</v>
      </c>
      <c r="D23" s="38" t="n">
        <f aca="false">C23/'1. Eventograma'!$E$18</f>
        <v>0.228174812323615</v>
      </c>
      <c r="E23" s="39" t="s">
        <v>229</v>
      </c>
    </row>
    <row r="24" customFormat="false" ht="20.85" hidden="false" customHeight="false" outlineLevel="0" collapsed="false">
      <c r="A24" s="32" t="s">
        <v>200</v>
      </c>
      <c r="B24" s="36" t="n">
        <f aca="false">COUNTIF($H$8:$H$17,A24)</f>
        <v>2</v>
      </c>
      <c r="C24" s="37" t="n">
        <f aca="false">SUMIF($H$8:$H$17,A24,$C$8:$C$17)</f>
        <v>391594.3</v>
      </c>
      <c r="D24" s="38" t="n">
        <f aca="false">C24/'1. Eventograma'!$E$18</f>
        <v>0.536849871819744</v>
      </c>
      <c r="E24" s="39" t="s">
        <v>230</v>
      </c>
    </row>
    <row r="26" customFormat="false" ht="15" hidden="false" customHeight="false" outlineLevel="0" collapsed="false">
      <c r="A26" s="20" t="s">
        <v>43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 count="7">
    <mergeCell ref="A1:J1"/>
    <mergeCell ref="A2:J2"/>
    <mergeCell ref="A3:J3"/>
    <mergeCell ref="A4:J4"/>
    <mergeCell ref="A5:J5"/>
    <mergeCell ref="A19:J19"/>
    <mergeCell ref="A26:J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F8F00"/>
    <pageSetUpPr fitToPage="false"/>
  </sheetPr>
  <dimension ref="A1:F2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40"/>
    <col collapsed="false" customWidth="true" hidden="false" outlineLevel="0" max="3" min="3" style="0" width="18"/>
    <col collapsed="false" customWidth="true" hidden="false" outlineLevel="0" max="6" min="4" style="0" width="16"/>
  </cols>
  <sheetData>
    <row r="1" customFormat="false" ht="15" hidden="false" customHeight="true" outlineLevel="0" collapsed="false">
      <c r="A1" s="1" t="s">
        <v>0</v>
      </c>
      <c r="B1" s="1"/>
      <c r="C1" s="1"/>
      <c r="D1" s="1"/>
      <c r="E1" s="1"/>
      <c r="F1" s="1"/>
    </row>
    <row r="2" customFormat="false" ht="15" hidden="false" customHeight="true" outlineLevel="0" collapsed="false">
      <c r="A2" s="2" t="s">
        <v>231</v>
      </c>
      <c r="B2" s="2"/>
      <c r="C2" s="2"/>
      <c r="D2" s="2"/>
      <c r="E2" s="2"/>
      <c r="F2" s="2"/>
    </row>
    <row r="3" customFormat="false" ht="1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15" hidden="false" customHeight="true" outlineLevel="0" collapsed="false">
      <c r="A4" s="3" t="s">
        <v>3</v>
      </c>
      <c r="B4" s="3"/>
      <c r="C4" s="3"/>
      <c r="D4" s="3"/>
      <c r="E4" s="3"/>
      <c r="F4" s="3"/>
    </row>
    <row r="5" customFormat="false" ht="15" hidden="false" customHeight="true" outlineLevel="0" collapsed="false">
      <c r="A5" s="3" t="s">
        <v>4</v>
      </c>
      <c r="B5" s="3"/>
      <c r="C5" s="3"/>
      <c r="D5" s="3"/>
      <c r="E5" s="3"/>
      <c r="F5" s="3"/>
    </row>
    <row r="7" customFormat="false" ht="20.85" hidden="false" customHeight="true" outlineLevel="0" collapsed="false">
      <c r="A7" s="40" t="s">
        <v>232</v>
      </c>
      <c r="B7" s="40"/>
      <c r="C7" s="40"/>
      <c r="D7" s="40"/>
      <c r="E7" s="40"/>
      <c r="F7" s="40"/>
    </row>
    <row r="9" customFormat="false" ht="20.85" hidden="false" customHeight="false" outlineLevel="0" collapsed="false">
      <c r="A9" s="41" t="s">
        <v>5</v>
      </c>
      <c r="B9" s="41" t="s">
        <v>233</v>
      </c>
      <c r="C9" s="41" t="s">
        <v>9</v>
      </c>
      <c r="D9" s="41" t="s">
        <v>234</v>
      </c>
      <c r="E9" s="41" t="s">
        <v>235</v>
      </c>
      <c r="F9" s="41" t="s">
        <v>236</v>
      </c>
    </row>
    <row r="10" customFormat="false" ht="20.85" hidden="false" customHeight="false" outlineLevel="0" collapsed="false">
      <c r="A10" s="5" t="n">
        <f aca="false">'1. Eventograma'!A8</f>
        <v>1</v>
      </c>
      <c r="B10" s="6" t="str">
        <f aca="false">'1. Eventograma'!C8</f>
        <v>Coordenação inicial – ART, placa de obra e mobilização administrativa inicial</v>
      </c>
      <c r="C10" s="8" t="n">
        <f aca="false">'1. Eventograma'!E8</f>
        <v>1563.63</v>
      </c>
      <c r="D10" s="42" t="s">
        <v>237</v>
      </c>
      <c r="E10" s="5"/>
      <c r="F10" s="6"/>
    </row>
    <row r="11" customFormat="false" ht="30.55" hidden="false" customHeight="false" outlineLevel="0" collapsed="false">
      <c r="A11" s="9" t="n">
        <f aca="false">'1. Eventograma'!A9</f>
        <v>2</v>
      </c>
      <c r="B11" s="10" t="str">
        <f aca="false">'1. Eventograma'!C9</f>
        <v>Coordenação e acompanhamento técnico – engenheiro civil e encarregado geral durante a execução</v>
      </c>
      <c r="C11" s="12" t="n">
        <f aca="false">'1. Eventograma'!E9</f>
        <v>50364.17</v>
      </c>
      <c r="D11" s="42" t="s">
        <v>238</v>
      </c>
      <c r="E11" s="42" t="s">
        <v>238</v>
      </c>
      <c r="F11" s="42" t="s">
        <v>239</v>
      </c>
    </row>
    <row r="12" customFormat="false" ht="20.85" hidden="false" customHeight="false" outlineLevel="0" collapsed="false">
      <c r="A12" s="5" t="n">
        <f aca="false">'1. Eventograma'!A10</f>
        <v>3</v>
      </c>
      <c r="B12" s="6" t="str">
        <f aca="false">'1. Eventograma'!C10</f>
        <v>Hotel – mobilização, preparação dos serviços, remoções, demolições e bota-fora</v>
      </c>
      <c r="C12" s="8" t="n">
        <f aca="false">'1. Eventograma'!E10</f>
        <v>24850.31</v>
      </c>
      <c r="D12" s="42" t="s">
        <v>237</v>
      </c>
      <c r="E12" s="5"/>
      <c r="F12" s="6"/>
    </row>
    <row r="13" customFormat="false" ht="20.85" hidden="false" customHeight="false" outlineLevel="0" collapsed="false">
      <c r="A13" s="9" t="n">
        <f aca="false">'1. Eventograma'!A11</f>
        <v>4</v>
      </c>
      <c r="B13" s="10" t="str">
        <f aca="false">'1. Eventograma'!C11</f>
        <v>Hotel – telhamento com telha metálica termoacústica, inclusive içamento e fixações</v>
      </c>
      <c r="C13" s="12" t="n">
        <f aca="false">'1. Eventograma'!E11</f>
        <v>165645.64</v>
      </c>
      <c r="D13" s="42" t="s">
        <v>240</v>
      </c>
      <c r="E13" s="42" t="s">
        <v>241</v>
      </c>
      <c r="F13" s="43"/>
    </row>
    <row r="14" customFormat="false" ht="20.85" hidden="false" customHeight="false" outlineLevel="0" collapsed="false">
      <c r="A14" s="5" t="n">
        <f aca="false">'1. Eventograma'!A12</f>
        <v>5</v>
      </c>
      <c r="B14" s="6" t="str">
        <f aca="false">'1. Eventograma'!C12</f>
        <v>Hotel – calhas em chapa de aço galvanizado, incluindo transporte vertical e instalação</v>
      </c>
      <c r="C14" s="8" t="n">
        <f aca="false">'1. Eventograma'!E12</f>
        <v>141587.2</v>
      </c>
      <c r="D14" s="42" t="s">
        <v>240</v>
      </c>
      <c r="E14" s="42" t="s">
        <v>241</v>
      </c>
      <c r="F14" s="5"/>
    </row>
    <row r="15" customFormat="false" ht="20.85" hidden="false" customHeight="false" outlineLevel="0" collapsed="false">
      <c r="A15" s="9" t="n">
        <f aca="false">'1. Eventograma'!A13</f>
        <v>6</v>
      </c>
      <c r="B15" s="10" t="str">
        <f aca="false">'1. Eventograma'!C13</f>
        <v>Hotel – rufos, chapins e cumeeiras termoacústicas concluídos</v>
      </c>
      <c r="C15" s="12" t="n">
        <f aca="false">'1. Eventograma'!E13</f>
        <v>27377</v>
      </c>
      <c r="D15" s="42" t="s">
        <v>240</v>
      </c>
      <c r="E15" s="42" t="s">
        <v>241</v>
      </c>
      <c r="F15" s="43"/>
    </row>
    <row r="16" customFormat="false" ht="20.85" hidden="false" customHeight="false" outlineLevel="0" collapsed="false">
      <c r="A16" s="5" t="n">
        <f aca="false">'1. Eventograma'!A14</f>
        <v>7</v>
      </c>
      <c r="B16" s="6" t="str">
        <f aca="false">'1. Eventograma'!C14</f>
        <v>Hotel – policarbonato, impermeabilização com manta asfáltica e proteção mecânica concluídos</v>
      </c>
      <c r="C16" s="8" t="n">
        <f aca="false">'1. Eventograma'!E14</f>
        <v>22200.92</v>
      </c>
      <c r="D16" s="42" t="s">
        <v>240</v>
      </c>
      <c r="E16" s="42" t="s">
        <v>241</v>
      </c>
      <c r="F16" s="5"/>
    </row>
    <row r="17" customFormat="false" ht="20.85" hidden="false" customHeight="false" outlineLevel="0" collapsed="false">
      <c r="A17" s="9" t="n">
        <f aca="false">'1. Eventograma'!A15</f>
        <v>8</v>
      </c>
      <c r="B17" s="10" t="str">
        <f aca="false">'1. Eventograma'!C15</f>
        <v>Escola de Magistratura – mobilização, preparação dos serviços, remoções e bota-fora</v>
      </c>
      <c r="C17" s="12" t="n">
        <f aca="false">'1. Eventograma'!E15</f>
        <v>29020.23</v>
      </c>
      <c r="D17" s="42" t="s">
        <v>237</v>
      </c>
      <c r="E17" s="44"/>
      <c r="F17" s="44"/>
    </row>
    <row r="18" customFormat="false" ht="20.85" hidden="false" customHeight="false" outlineLevel="0" collapsed="false">
      <c r="A18" s="5" t="n">
        <f aca="false">'1. Eventograma'!A16</f>
        <v>9</v>
      </c>
      <c r="B18" s="6" t="str">
        <f aca="false">'1. Eventograma'!C16</f>
        <v>Escola de Magistratura – telhamento com telha metálica termoacústica, inclusive içamento e fixações</v>
      </c>
      <c r="C18" s="8" t="n">
        <f aca="false">'1. Eventograma'!E16</f>
        <v>225948.66</v>
      </c>
      <c r="D18" s="8"/>
      <c r="E18" s="42" t="s">
        <v>240</v>
      </c>
      <c r="F18" s="42" t="s">
        <v>241</v>
      </c>
    </row>
    <row r="19" customFormat="false" ht="20.85" hidden="false" customHeight="false" outlineLevel="0" collapsed="false">
      <c r="A19" s="9" t="n">
        <f aca="false">'1. Eventograma'!A17</f>
        <v>10</v>
      </c>
      <c r="B19" s="10" t="str">
        <f aca="false">'1. Eventograma'!C17</f>
        <v>Escola de Magistratura – calhas, rufos, chapins e cumeeiras termoacústicas concluídos</v>
      </c>
      <c r="C19" s="12" t="n">
        <f aca="false">'1. Eventograma'!E17</f>
        <v>40872.05</v>
      </c>
      <c r="D19" s="44"/>
      <c r="E19" s="42" t="s">
        <v>240</v>
      </c>
      <c r="F19" s="42" t="s">
        <v>241</v>
      </c>
    </row>
    <row r="20" customFormat="false" ht="15" hidden="false" customHeight="false" outlineLevel="0" collapsed="false">
      <c r="A20" s="45"/>
      <c r="B20" s="45"/>
      <c r="C20" s="45"/>
      <c r="D20" s="45"/>
      <c r="E20" s="45"/>
      <c r="F20" s="45"/>
    </row>
    <row r="21" customFormat="false" ht="15" hidden="false" customHeight="false" outlineLevel="0" collapsed="false">
      <c r="A21" s="46" t="s">
        <v>242</v>
      </c>
      <c r="B21" s="46"/>
      <c r="C21" s="46"/>
      <c r="D21" s="47" t="n">
        <f aca="false">C10*100%+C11*33%+C12*100%+SUM(C13:C16)*25%+C17*100%</f>
        <v>161257.0361</v>
      </c>
      <c r="E21" s="47" t="n">
        <f aca="false">C11*33%+SUM(C13:C16)*75%+SUM(C18:C19)*25%</f>
        <v>350933.4236</v>
      </c>
      <c r="F21" s="47" t="n">
        <f aca="false">C11*34%+SUM(C18:C19)*75%</f>
        <v>217239.3503</v>
      </c>
    </row>
    <row r="22" customFormat="false" ht="15" hidden="false" customHeight="false" outlineLevel="0" collapsed="false">
      <c r="A22" s="46" t="s">
        <v>243</v>
      </c>
      <c r="B22" s="46"/>
      <c r="C22" s="46"/>
      <c r="D22" s="17" t="n">
        <f aca="false">D21/'1. Eventograma'!$E$18</f>
        <v>0.22107272542097</v>
      </c>
      <c r="E22" s="17" t="n">
        <f aca="false">E21/'1. Eventograma'!$E$18</f>
        <v>0.48110650098054</v>
      </c>
      <c r="F22" s="17" t="n">
        <f aca="false">F21/'1. Eventograma'!$E$18</f>
        <v>0.297820773598491</v>
      </c>
    </row>
    <row r="23" customFormat="false" ht="15" hidden="false" customHeight="false" outlineLevel="0" collapsed="false">
      <c r="A23" s="46" t="s">
        <v>244</v>
      </c>
      <c r="B23" s="46"/>
      <c r="C23" s="46"/>
      <c r="D23" s="47" t="n">
        <f aca="false">D21</f>
        <v>161257.0361</v>
      </c>
      <c r="E23" s="47" t="n">
        <f aca="false">SUM($D$21:E21)</f>
        <v>512190.4597</v>
      </c>
      <c r="F23" s="47" t="n">
        <f aca="false">SUM($D$21:F21)</f>
        <v>729429.81</v>
      </c>
    </row>
    <row r="24" customFormat="false" ht="15" hidden="false" customHeight="false" outlineLevel="0" collapsed="false">
      <c r="A24" s="46" t="s">
        <v>12</v>
      </c>
      <c r="B24" s="46"/>
      <c r="C24" s="46"/>
      <c r="D24" s="17" t="n">
        <f aca="false">D23/'1. Eventograma'!$E$18</f>
        <v>0.22107272542097</v>
      </c>
      <c r="E24" s="17" t="n">
        <f aca="false">E23/'1. Eventograma'!$E$18</f>
        <v>0.702179226401509</v>
      </c>
      <c r="F24" s="17" t="n">
        <f aca="false">F23/'1. Eventograma'!$E$18</f>
        <v>1</v>
      </c>
    </row>
    <row r="26" customFormat="false" ht="15" hidden="false" customHeight="false" outlineLevel="0" collapsed="false">
      <c r="A26" s="48" t="s">
        <v>245</v>
      </c>
      <c r="B26" s="48"/>
      <c r="C26" s="48"/>
      <c r="D26" s="48"/>
      <c r="E26" s="48"/>
      <c r="F26" s="48"/>
    </row>
    <row r="27" customFormat="false" ht="15" hidden="false" customHeight="false" outlineLevel="0" collapsed="false">
      <c r="A27" s="49" t="s">
        <v>246</v>
      </c>
      <c r="B27" s="49"/>
      <c r="C27" s="49"/>
      <c r="D27" s="49"/>
      <c r="E27" s="49"/>
      <c r="F27" s="49"/>
    </row>
    <row r="29" customFormat="false" ht="15" hidden="false" customHeight="false" outlineLevel="0" collapsed="false">
      <c r="A29" s="20" t="s">
        <v>43</v>
      </c>
      <c r="B29" s="20"/>
      <c r="C29" s="20"/>
      <c r="D29" s="20"/>
      <c r="E29" s="20"/>
      <c r="F29" s="20"/>
    </row>
  </sheetData>
  <mergeCells count="13">
    <mergeCell ref="A1:F1"/>
    <mergeCell ref="A2:F2"/>
    <mergeCell ref="A3:F3"/>
    <mergeCell ref="A4:F4"/>
    <mergeCell ref="A5:F5"/>
    <mergeCell ref="A7:F7"/>
    <mergeCell ref="A21:C21"/>
    <mergeCell ref="A22:C22"/>
    <mergeCell ref="A23:C23"/>
    <mergeCell ref="A24:C24"/>
    <mergeCell ref="A26:F26"/>
    <mergeCell ref="A27:F27"/>
    <mergeCell ref="A29:F2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LibreOffice/25.8.6.2$Windows_X86_64 LibreOffice_project/b4b39682cd9868fa725bc664aff94278d315bd04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2026-06-11T19:51:25Z</dcterms:created>
  <dc:creator/>
  <dc:description/>
  <dc:language>pt-BR</dc:language>
  <cp:lastModifiedBy/>
  <dcterms:modified xsi:type="dcterms:W3CDTF">2026-06-12T10:48:11Z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